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codeName="Workbook" defaultThemeVersion="124226"/>
  <mc:AlternateContent xmlns:mc="http://schemas.openxmlformats.org/markup-compatibility/2006">
    <mc:Choice Requires="x15">
      <x15ac:absPath xmlns:x15ac="http://schemas.microsoft.com/office/spreadsheetml/2010/11/ac" url="C:\Users\aijap\Desktop\"/>
    </mc:Choice>
  </mc:AlternateContent>
  <xr:revisionPtr revIDLastSave="0" documentId="13_ncr:1_{D39C9FA3-F19F-47FD-AC6B-87BF1AF6AB8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abula" sheetId="4" r:id="rId1"/>
  </sheets>
  <calcPr calcId="181029"/>
</workbook>
</file>

<file path=xl/calcChain.xml><?xml version="1.0" encoding="utf-8"?>
<calcChain xmlns="http://schemas.openxmlformats.org/spreadsheetml/2006/main">
  <c r="AE3" i="4" l="1"/>
  <c r="L5" i="4" s="1"/>
  <c r="B4" i="4"/>
  <c r="G5" i="4"/>
  <c r="AK5" i="4"/>
  <c r="AM5" i="4"/>
  <c r="AO5" i="4"/>
  <c r="AE5" i="4" s="1"/>
  <c r="K4" i="4" s="1"/>
  <c r="BD5" i="4"/>
  <c r="BF5" i="4"/>
  <c r="BH5" i="4"/>
  <c r="G7" i="4"/>
  <c r="N7" i="4"/>
  <c r="AI7" i="4"/>
  <c r="AM7" i="4"/>
  <c r="AO7" i="4"/>
  <c r="BB7" i="4"/>
  <c r="BF7" i="4"/>
  <c r="BH7" i="4"/>
  <c r="G9" i="4"/>
  <c r="K9" i="4"/>
  <c r="N9" i="4"/>
  <c r="AI9" i="4"/>
  <c r="AK9" i="4"/>
  <c r="L9" i="4" s="1"/>
  <c r="AO9" i="4"/>
  <c r="BB9" i="4"/>
  <c r="BD9" i="4"/>
  <c r="BH9" i="4"/>
  <c r="G11" i="4"/>
  <c r="M11" i="4"/>
  <c r="AI11" i="4"/>
  <c r="AE11" i="4" s="1"/>
  <c r="AK11" i="4"/>
  <c r="L11" i="4" s="1"/>
  <c r="AM11" i="4"/>
  <c r="K11" i="4" l="1"/>
  <c r="H5" i="4"/>
  <c r="AE9" i="4"/>
  <c r="M4" i="4" s="1"/>
  <c r="M7" i="4" s="1"/>
  <c r="H7" i="4"/>
  <c r="J9" i="4"/>
  <c r="AE7" i="4"/>
  <c r="F7" i="4" s="1"/>
  <c r="J11" i="4"/>
  <c r="F9" i="4"/>
  <c r="F11" i="4"/>
  <c r="N4" i="4"/>
  <c r="I11" i="4"/>
  <c r="H11" i="4"/>
  <c r="F5" i="4"/>
  <c r="I9" i="4"/>
  <c r="K7" i="4"/>
  <c r="N5" i="4"/>
  <c r="M5" i="4"/>
  <c r="I7" i="4"/>
  <c r="L4" i="4"/>
  <c r="I5" i="4"/>
  <c r="J5" i="4" l="1"/>
  <c r="H9" i="4"/>
  <c r="J7" i="4"/>
  <c r="AF5" i="4"/>
  <c r="AF11" i="4"/>
  <c r="AG11" i="4" s="1"/>
  <c r="AH11" i="4" s="1"/>
  <c r="AF7" i="4"/>
  <c r="AF9" i="4"/>
  <c r="AG9" i="4" s="1"/>
  <c r="AH9" i="4" s="1"/>
  <c r="AG5" i="4" l="1"/>
  <c r="AH5" i="4" s="1"/>
  <c r="AG7" i="4"/>
  <c r="AH7" i="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Boss</author>
    <author>Autors</author>
  </authors>
  <commentList>
    <comment ref="D3" authorId="0" shapeId="0" xr:uid="{00000000-0006-0000-0000-000001000000}">
      <text>
        <r>
          <rPr>
            <b/>
            <sz val="9"/>
            <color rgb="FF000000"/>
            <rFont val="Times New Roman"/>
            <family val="1"/>
          </rPr>
          <t xml:space="preserve">Setu skaits: </t>
        </r>
        <r>
          <rPr>
            <sz val="9"/>
            <color rgb="FF000000"/>
            <rFont val="Times New Roman"/>
            <family val="1"/>
          </rPr>
          <t>4, 6 vai 7 seti</t>
        </r>
        <r>
          <rPr>
            <sz val="9"/>
            <color rgb="FF000000"/>
            <rFont val="Tahoma"/>
            <family val="2"/>
          </rPr>
          <t xml:space="preserve">
</t>
        </r>
      </text>
    </comment>
    <comment ref="H3" authorId="1" shapeId="0" xr:uid="{00000000-0006-0000-0000-000002000000}">
      <text>
        <r>
          <rPr>
            <b/>
            <sz val="9"/>
            <color rgb="FF000000"/>
            <rFont val="Times New Roman"/>
            <family val="1"/>
          </rPr>
          <t xml:space="preserve">4 seti ar punktu sistēmu: 2, 1, 0 </t>
        </r>
        <r>
          <rPr>
            <sz val="9"/>
            <color rgb="FF000000"/>
            <rFont val="Times New Roman"/>
            <family val="1"/>
          </rPr>
          <t xml:space="preserve">___ par rezultātu: 3:0, 3:1 = 2 punkti, par rezultātu: 0:3, 1:3 = 0 punkti, par rezultātu: 2:2 = 1 punkts
</t>
        </r>
        <r>
          <rPr>
            <b/>
            <sz val="9"/>
            <color rgb="FF000000"/>
            <rFont val="Times New Roman"/>
            <family val="1"/>
          </rPr>
          <t>6 seti ar punktu sistēmu: 2, 1, 0</t>
        </r>
        <r>
          <rPr>
            <sz val="9"/>
            <color rgb="FF000000"/>
            <rFont val="Times New Roman"/>
            <family val="1"/>
          </rPr>
          <t xml:space="preserve"> ___ par rezultātu: 4:0, 4:1, 4:2 = 2 punkti, par rezultātu: 0:4, 1:4, 2:4 = 0 punkti, par rezultātu: 3:3 = 1 punkts</t>
        </r>
        <r>
          <rPr>
            <b/>
            <sz val="9"/>
            <color rgb="FF000000"/>
            <rFont val="Times New Roman"/>
            <family val="1"/>
          </rPr>
          <t xml:space="preserve">
7 seti ar punktu sistēmu: 2, 0</t>
        </r>
        <r>
          <rPr>
            <sz val="9"/>
            <color rgb="FF000000"/>
            <rFont val="Times New Roman"/>
            <family val="1"/>
          </rPr>
          <t xml:space="preserve"> ___ par rezultātu: 4:0, 4:1, 4:2, 4:3 = 2 punkti,  par rezultātu: 0:4, 1:4, 2:4, 3:4 = 0 punkti</t>
        </r>
        <r>
          <rPr>
            <b/>
            <sz val="9"/>
            <color rgb="FF000000"/>
            <rFont val="Tahoma"/>
            <family val="2"/>
          </rPr>
          <t xml:space="preserve">
</t>
        </r>
        <r>
          <rPr>
            <b/>
            <sz val="9"/>
            <color rgb="FF000000"/>
            <rFont val="Times New Roman"/>
            <family val="1"/>
          </rPr>
          <t>7 seti ar punktu sistēmu: 3, 2, 1, 0</t>
        </r>
        <r>
          <rPr>
            <sz val="9"/>
            <color rgb="FF000000"/>
            <rFont val="Times New Roman"/>
            <family val="1"/>
          </rPr>
          <t xml:space="preserve"> ___ par rezultātu: 4:0, 4:1, 4:2 = 3 punkti, par rezultātu: 4:3 = 2 punkti, par rezultātu: 0:4, 1:4, 2:4 = 0 punkti, par rezultātu: 3:4 = 1 punkts</t>
        </r>
      </text>
    </comment>
    <comment ref="AH4" authorId="0" shapeId="0" xr:uid="{00000000-0006-0000-0000-000003000000}">
      <text>
        <r>
          <rPr>
            <b/>
            <sz val="9"/>
            <color rgb="FF000000"/>
            <rFont val="Tahoma"/>
            <family val="2"/>
          </rPr>
          <t xml:space="preserve">                            Vieta tiek noteikta pēc:</t>
        </r>
        <r>
          <rPr>
            <sz val="9"/>
            <color rgb="FF000000"/>
            <rFont val="Tahoma"/>
            <family val="2"/>
          </rPr>
          <t xml:space="preserve"> 
</t>
        </r>
        <r>
          <rPr>
            <b/>
            <sz val="9"/>
            <color indexed="16"/>
            <rFont val="Tahoma"/>
            <family val="2"/>
          </rPr>
          <t xml:space="preserve">Punkti ---&gt; Bergera koeficients ---&gt; Setu koeficients. </t>
        </r>
        <r>
          <rPr>
            <sz val="9"/>
            <color rgb="FF000000"/>
            <rFont val="Tahoma"/>
            <family val="2"/>
          </rPr>
          <t xml:space="preserve">
     Sacensību tiesnesis var noteikt vietas arī pēc citas metodes, piemēram: savstarpējā spēle, u.c.
</t>
        </r>
      </text>
    </comment>
  </commentList>
</comments>
</file>

<file path=xl/sharedStrings.xml><?xml version="1.0" encoding="utf-8"?>
<sst xmlns="http://schemas.openxmlformats.org/spreadsheetml/2006/main" count="49" uniqueCount="34">
  <si>
    <t>Izmanto vietu noteikšanai, ja vairākiem sportistiem ir vienāds punktu skaits!</t>
  </si>
  <si>
    <t>Datums (dd.mm.gggg.)</t>
  </si>
  <si>
    <t>Setu skaits:</t>
  </si>
  <si>
    <t>Vērtēšanas sistēma:</t>
  </si>
  <si>
    <t>Punkti, uzvara:</t>
  </si>
  <si>
    <t>Bergera koeficienta aprēķins</t>
  </si>
  <si>
    <t>Vērtējuma sistēma:</t>
  </si>
  <si>
    <t>Nr.</t>
  </si>
  <si>
    <t>Pilsēta, Novads</t>
  </si>
  <si>
    <t>Sporta klase</t>
  </si>
  <si>
    <t>IK/st.</t>
  </si>
  <si>
    <t>IK+</t>
  </si>
  <si>
    <t>IK/fin.</t>
  </si>
  <si>
    <t>%</t>
  </si>
  <si>
    <t>Setu koef.</t>
  </si>
  <si>
    <t>Berg. koef.</t>
  </si>
  <si>
    <t>P</t>
  </si>
  <si>
    <t>Punkti =&gt; Berg. koef. =&gt; Setu koef.</t>
  </si>
  <si>
    <t>Vieta</t>
  </si>
  <si>
    <t>Uzvārds, Vārds</t>
  </si>
  <si>
    <t>V</t>
  </si>
  <si>
    <t>2, 0</t>
  </si>
  <si>
    <t>2, 1, 0</t>
  </si>
  <si>
    <t>3, 2, 1, 0</t>
  </si>
  <si>
    <t>Sacensību tiesnesis:</t>
  </si>
  <si>
    <t xml:space="preserve"> </t>
  </si>
  <si>
    <t>Ool Mari Carolin</t>
  </si>
  <si>
    <t/>
  </si>
  <si>
    <t>Slāviete Inga</t>
  </si>
  <si>
    <t>Upīte Vēsma</t>
  </si>
  <si>
    <t>Bivainīte Marina</t>
  </si>
  <si>
    <t>FINSO sievientēm ar invaliditāti</t>
  </si>
  <si>
    <t>Aija Pigita</t>
  </si>
  <si>
    <t>Kojusals iela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</si>
</sst>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39" x14ac:knownFonts="1">
    <font>
      <sz val="10"/>
      <name val="Arial"/>
      <charset val="186"/>
    </font>
    <font>
      <sz val="8"/>
      <name val="Arial"/>
      <family val="2"/>
      <charset val="186"/>
    </font>
    <font>
      <b/>
      <sz val="10"/>
      <name val="Times New Roman"/>
      <family val="1"/>
      <charset val="186"/>
    </font>
    <font>
      <sz val="10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11"/>
      <name val="Times New Roman"/>
      <family val="1"/>
      <charset val="186"/>
    </font>
    <font>
      <sz val="11"/>
      <color theme="1"/>
      <name val="Times New Roman"/>
      <family val="1"/>
      <charset val="186"/>
    </font>
    <font>
      <sz val="12"/>
      <name val="Times New Roman"/>
      <family val="1"/>
      <charset val="186"/>
    </font>
    <font>
      <sz val="12"/>
      <color rgb="FFFF0000"/>
      <name val="Times New Roman"/>
      <family val="1"/>
      <charset val="186"/>
    </font>
    <font>
      <b/>
      <sz val="18"/>
      <color theme="1"/>
      <name val="Times New Roman"/>
      <family val="1"/>
      <charset val="186"/>
    </font>
    <font>
      <sz val="12"/>
      <color theme="1"/>
      <name val="Times New Roman"/>
      <family val="1"/>
      <charset val="186"/>
    </font>
    <font>
      <sz val="11"/>
      <color rgb="FFFF0000"/>
      <name val="Calibri"/>
      <family val="2"/>
      <scheme val="minor"/>
    </font>
    <font>
      <b/>
      <sz val="18"/>
      <color rgb="FFFF0000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b/>
      <i/>
      <sz val="12"/>
      <name val="Times New Roman"/>
      <family val="1"/>
      <charset val="186"/>
    </font>
    <font>
      <i/>
      <sz val="12"/>
      <name val="Times New Roman"/>
      <family val="1"/>
      <charset val="186"/>
    </font>
    <font>
      <i/>
      <sz val="12"/>
      <color theme="1"/>
      <name val="Times New Roman"/>
      <family val="1"/>
      <charset val="186"/>
    </font>
    <font>
      <i/>
      <sz val="10"/>
      <name val="Times New Roman"/>
      <family val="1"/>
      <charset val="186"/>
    </font>
    <font>
      <i/>
      <sz val="10"/>
      <color theme="1"/>
      <name val="Times New Roman"/>
      <family val="1"/>
      <charset val="186"/>
    </font>
    <font>
      <i/>
      <sz val="10"/>
      <color theme="1"/>
      <name val="Times New Roman"/>
      <family val="1"/>
    </font>
    <font>
      <i/>
      <sz val="10"/>
      <name val="Times New Roman"/>
      <family val="1"/>
    </font>
    <font>
      <sz val="11"/>
      <name val="Times New Roman"/>
      <family val="1"/>
    </font>
    <font>
      <b/>
      <sz val="10"/>
      <name val="Times New Roman"/>
      <family val="1"/>
    </font>
    <font>
      <b/>
      <i/>
      <sz val="14"/>
      <color theme="1"/>
      <name val="Times New Roman"/>
      <family val="1"/>
      <charset val="186"/>
    </font>
    <font>
      <b/>
      <i/>
      <sz val="14"/>
      <name val="Times New Roman"/>
      <family val="1"/>
      <charset val="186"/>
    </font>
    <font>
      <b/>
      <sz val="18"/>
      <name val="Times New Roman"/>
      <family val="1"/>
      <charset val="186"/>
    </font>
    <font>
      <b/>
      <i/>
      <sz val="10"/>
      <name val="Times New Roman"/>
      <family val="1"/>
    </font>
    <font>
      <b/>
      <i/>
      <sz val="11"/>
      <name val="Times New Roman"/>
      <family val="1"/>
      <charset val="186"/>
    </font>
    <font>
      <b/>
      <i/>
      <sz val="11"/>
      <name val="Times New Roman"/>
      <family val="1"/>
    </font>
    <font>
      <b/>
      <sz val="8"/>
      <color rgb="FF0070C0"/>
      <name val="Times New Roman"/>
      <family val="1"/>
      <charset val="186"/>
    </font>
    <font>
      <sz val="8"/>
      <color rgb="FF0070C0"/>
      <name val="Times New Roman"/>
      <family val="1"/>
      <charset val="186"/>
    </font>
    <font>
      <i/>
      <sz val="10"/>
      <color rgb="FF0070C0"/>
      <name val="Times New Roman"/>
      <family val="1"/>
      <charset val="186"/>
    </font>
    <font>
      <b/>
      <sz val="11"/>
      <color rgb="FFC00000"/>
      <name val="Times New Roman"/>
      <family val="1"/>
      <charset val="186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Tahoma"/>
      <family val="2"/>
    </font>
    <font>
      <b/>
      <sz val="9"/>
      <color rgb="FF000000"/>
      <name val="Tahoma"/>
      <family val="2"/>
    </font>
    <font>
      <b/>
      <sz val="9"/>
      <color indexed="16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darkUp">
        <bgColor theme="0"/>
      </patternFill>
    </fill>
    <fill>
      <patternFill patternType="solid">
        <fgColor rgb="FFCCFF9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darkUp">
        <bgColor theme="0" tint="-4.9989318521683403E-2"/>
      </patternFill>
    </fill>
  </fills>
  <borders count="5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hair">
        <color indexed="52"/>
      </right>
      <top style="dotted">
        <color indexed="60"/>
      </top>
      <bottom style="thin">
        <color indexed="64"/>
      </bottom>
      <diagonal/>
    </border>
    <border>
      <left style="hair">
        <color indexed="52"/>
      </left>
      <right style="thin">
        <color indexed="64"/>
      </right>
      <top style="dotted">
        <color indexed="60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hair">
        <color indexed="52"/>
      </right>
      <top style="dotted">
        <color indexed="60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0"/>
      </bottom>
      <diagonal/>
    </border>
    <border>
      <left style="hair">
        <color theme="5" tint="-0.499984740745262"/>
      </left>
      <right style="thin">
        <color indexed="64"/>
      </right>
      <top style="hair">
        <color theme="5" tint="-0.499984740745262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theme="5" tint="-0.499984740745262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theme="5" tint="-0.499984740745262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dotted">
        <color indexed="60"/>
      </bottom>
      <diagonal/>
    </border>
    <border>
      <left/>
      <right style="thin">
        <color indexed="64"/>
      </right>
      <top style="medium">
        <color indexed="64"/>
      </top>
      <bottom style="dotted">
        <color indexed="60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tted">
        <color indexed="6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hair">
        <color indexed="52"/>
      </right>
      <top style="dotted">
        <color indexed="60"/>
      </top>
      <bottom style="medium">
        <color indexed="64"/>
      </bottom>
      <diagonal/>
    </border>
    <border>
      <left style="hair">
        <color indexed="52"/>
      </left>
      <right style="thin">
        <color indexed="64"/>
      </right>
      <top style="dotted">
        <color indexed="60"/>
      </top>
      <bottom style="medium">
        <color indexed="64"/>
      </bottom>
      <diagonal/>
    </border>
    <border>
      <left style="thin">
        <color indexed="64"/>
      </left>
      <right style="hair">
        <color indexed="52"/>
      </right>
      <top style="dotted">
        <color indexed="60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59">
    <xf numFmtId="0" fontId="0" fillId="0" borderId="0" xfId="0"/>
    <xf numFmtId="0" fontId="21" fillId="2" borderId="0" xfId="0" applyFont="1" applyFill="1" applyAlignment="1">
      <alignment horizontal="left"/>
    </xf>
    <xf numFmtId="0" fontId="4" fillId="4" borderId="18" xfId="0" applyFont="1" applyFill="1" applyBorder="1" applyAlignment="1">
      <alignment horizontal="center" vertical="center"/>
    </xf>
    <xf numFmtId="0" fontId="0" fillId="2" borderId="0" xfId="0" applyFill="1"/>
    <xf numFmtId="0" fontId="4" fillId="4" borderId="7" xfId="0" applyFont="1" applyFill="1" applyBorder="1" applyAlignment="1">
      <alignment horizontal="center" vertical="center" wrapText="1"/>
    </xf>
    <xf numFmtId="0" fontId="3" fillId="2" borderId="0" xfId="0" applyFont="1" applyFill="1"/>
    <xf numFmtId="0" fontId="3" fillId="0" borderId="0" xfId="0" applyFont="1"/>
    <xf numFmtId="0" fontId="3" fillId="0" borderId="0" xfId="0" applyFont="1" applyAlignment="1">
      <alignment textRotation="90"/>
    </xf>
    <xf numFmtId="0" fontId="3" fillId="0" borderId="0" xfId="0" applyFont="1" applyProtection="1">
      <protection locked="0"/>
    </xf>
    <xf numFmtId="0" fontId="4" fillId="2" borderId="0" xfId="0" applyFont="1" applyFill="1" applyAlignment="1">
      <alignment vertical="center"/>
    </xf>
    <xf numFmtId="0" fontId="7" fillId="2" borderId="0" xfId="0" applyFont="1" applyFill="1"/>
    <xf numFmtId="0" fontId="10" fillId="2" borderId="0" xfId="0" applyFont="1" applyFill="1" applyAlignment="1">
      <alignment horizontal="center" vertical="center"/>
    </xf>
    <xf numFmtId="0" fontId="11" fillId="2" borderId="0" xfId="0" applyFont="1" applyFill="1"/>
    <xf numFmtId="0" fontId="12" fillId="2" borderId="0" xfId="0" applyFont="1" applyFill="1"/>
    <xf numFmtId="0" fontId="9" fillId="2" borderId="0" xfId="0" applyFont="1" applyFill="1" applyAlignment="1">
      <alignment horizontal="center" vertical="center"/>
    </xf>
    <xf numFmtId="164" fontId="8" fillId="2" borderId="0" xfId="0" applyNumberFormat="1" applyFont="1" applyFill="1" applyAlignment="1">
      <alignment horizontal="center" vertical="center"/>
    </xf>
    <xf numFmtId="0" fontId="3" fillId="2" borderId="0" xfId="0" applyFont="1" applyFill="1" applyProtection="1">
      <protection locked="0"/>
    </xf>
    <xf numFmtId="0" fontId="2" fillId="2" borderId="0" xfId="0" applyFont="1" applyFill="1"/>
    <xf numFmtId="0" fontId="3" fillId="3" borderId="12" xfId="0" applyFont="1" applyFill="1" applyBorder="1" applyProtection="1">
      <protection hidden="1"/>
    </xf>
    <xf numFmtId="0" fontId="3" fillId="3" borderId="14" xfId="0" applyFont="1" applyFill="1" applyBorder="1" applyProtection="1">
      <protection hidden="1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  <protection locked="0" hidden="1"/>
    </xf>
    <xf numFmtId="0" fontId="3" fillId="2" borderId="13" xfId="0" applyFont="1" applyFill="1" applyBorder="1" applyAlignment="1">
      <alignment horizontal="center" vertical="center"/>
    </xf>
    <xf numFmtId="0" fontId="3" fillId="3" borderId="10" xfId="0" applyFont="1" applyFill="1" applyBorder="1" applyProtection="1">
      <protection hidden="1"/>
    </xf>
    <xf numFmtId="0" fontId="3" fillId="3" borderId="11" xfId="0" applyFont="1" applyFill="1" applyBorder="1" applyProtection="1">
      <protection hidden="1"/>
    </xf>
    <xf numFmtId="0" fontId="3" fillId="2" borderId="13" xfId="0" applyFont="1" applyFill="1" applyBorder="1" applyAlignment="1" applyProtection="1">
      <alignment horizontal="center" vertical="center"/>
      <protection locked="0" hidden="1"/>
    </xf>
    <xf numFmtId="0" fontId="3" fillId="2" borderId="0" xfId="0" applyFont="1" applyFill="1" applyAlignment="1">
      <alignment textRotation="90"/>
    </xf>
    <xf numFmtId="0" fontId="3" fillId="2" borderId="10" xfId="0" applyFont="1" applyFill="1" applyBorder="1" applyAlignment="1">
      <alignment horizontal="center" vertical="center"/>
    </xf>
    <xf numFmtId="0" fontId="3" fillId="2" borderId="31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5" fillId="2" borderId="33" xfId="0" applyFont="1" applyFill="1" applyBorder="1" applyAlignment="1">
      <alignment horizontal="center" vertical="center"/>
    </xf>
    <xf numFmtId="0" fontId="5" fillId="2" borderId="34" xfId="0" applyFont="1" applyFill="1" applyBorder="1" applyAlignment="1">
      <alignment horizontal="center" vertical="center"/>
    </xf>
    <xf numFmtId="0" fontId="13" fillId="2" borderId="0" xfId="0" applyFont="1" applyFill="1" applyAlignment="1">
      <alignment vertical="center"/>
    </xf>
    <xf numFmtId="0" fontId="20" fillId="2" borderId="0" xfId="0" applyFont="1" applyFill="1" applyAlignment="1">
      <alignment horizontal="right"/>
    </xf>
    <xf numFmtId="0" fontId="15" fillId="2" borderId="0" xfId="0" applyFont="1" applyFill="1"/>
    <xf numFmtId="0" fontId="25" fillId="2" borderId="0" xfId="0" applyFont="1" applyFill="1" applyAlignment="1">
      <alignment wrapText="1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2" borderId="25" xfId="0" applyFont="1" applyFill="1" applyBorder="1" applyAlignment="1">
      <alignment horizontal="center" vertical="center"/>
    </xf>
    <xf numFmtId="0" fontId="5" fillId="2" borderId="28" xfId="0" applyFont="1" applyFill="1" applyBorder="1" applyAlignment="1">
      <alignment horizontal="center" vertical="center"/>
    </xf>
    <xf numFmtId="0" fontId="3" fillId="3" borderId="27" xfId="0" applyFont="1" applyFill="1" applyBorder="1" applyProtection="1">
      <protection hidden="1"/>
    </xf>
    <xf numFmtId="0" fontId="3" fillId="3" borderId="26" xfId="0" applyFont="1" applyFill="1" applyBorder="1" applyProtection="1">
      <protection hidden="1"/>
    </xf>
    <xf numFmtId="1" fontId="28" fillId="2" borderId="0" xfId="0" applyNumberFormat="1" applyFont="1" applyFill="1" applyAlignment="1">
      <alignment horizontal="left"/>
    </xf>
    <xf numFmtId="0" fontId="4" fillId="4" borderId="43" xfId="0" applyFont="1" applyFill="1" applyBorder="1" applyAlignment="1">
      <alignment horizontal="center" vertical="center"/>
    </xf>
    <xf numFmtId="0" fontId="4" fillId="4" borderId="44" xfId="0" applyFont="1" applyFill="1" applyBorder="1" applyAlignment="1">
      <alignment horizontal="center" vertical="center"/>
    </xf>
    <xf numFmtId="0" fontId="4" fillId="4" borderId="44" xfId="0" applyFont="1" applyFill="1" applyBorder="1" applyAlignment="1">
      <alignment horizontal="center" vertical="center" wrapText="1"/>
    </xf>
    <xf numFmtId="0" fontId="4" fillId="4" borderId="19" xfId="0" applyFont="1" applyFill="1" applyBorder="1" applyAlignment="1">
      <alignment horizontal="center" vertical="center" wrapText="1"/>
    </xf>
    <xf numFmtId="0" fontId="2" fillId="4" borderId="44" xfId="0" applyFont="1" applyFill="1" applyBorder="1" applyAlignment="1" applyProtection="1">
      <alignment horizontal="center" vertical="center" wrapText="1"/>
      <protection hidden="1"/>
    </xf>
    <xf numFmtId="1" fontId="31" fillId="5" borderId="18" xfId="0" applyNumberFormat="1" applyFont="1" applyFill="1" applyBorder="1" applyAlignment="1">
      <alignment horizontal="center" vertical="center"/>
    </xf>
    <xf numFmtId="0" fontId="4" fillId="4" borderId="20" xfId="0" applyFont="1" applyFill="1" applyBorder="1" applyAlignment="1">
      <alignment horizontal="center" vertical="center" wrapText="1"/>
    </xf>
    <xf numFmtId="1" fontId="31" fillId="5" borderId="20" xfId="0" applyNumberFormat="1" applyFont="1" applyFill="1" applyBorder="1" applyAlignment="1">
      <alignment horizontal="center" vertical="center"/>
    </xf>
    <xf numFmtId="0" fontId="3" fillId="2" borderId="50" xfId="0" applyFont="1" applyFill="1" applyBorder="1"/>
    <xf numFmtId="0" fontId="3" fillId="2" borderId="53" xfId="0" applyFont="1" applyFill="1" applyBorder="1" applyAlignment="1">
      <alignment horizontal="center" vertical="center"/>
    </xf>
    <xf numFmtId="0" fontId="3" fillId="2" borderId="54" xfId="0" applyFont="1" applyFill="1" applyBorder="1" applyAlignment="1">
      <alignment horizontal="center" vertical="center"/>
    </xf>
    <xf numFmtId="0" fontId="3" fillId="2" borderId="55" xfId="0" applyFont="1" applyFill="1" applyBorder="1" applyAlignment="1">
      <alignment horizontal="center" vertical="center"/>
    </xf>
    <xf numFmtId="0" fontId="3" fillId="2" borderId="55" xfId="0" applyFont="1" applyFill="1" applyBorder="1" applyAlignment="1" applyProtection="1">
      <alignment horizontal="center" vertical="center"/>
      <protection locked="0" hidden="1"/>
    </xf>
    <xf numFmtId="0" fontId="3" fillId="2" borderId="54" xfId="0" applyFont="1" applyFill="1" applyBorder="1" applyAlignment="1" applyProtection="1">
      <alignment horizontal="center" vertical="center"/>
      <protection locked="0" hidden="1"/>
    </xf>
    <xf numFmtId="0" fontId="3" fillId="2" borderId="47" xfId="0" applyFont="1" applyFill="1" applyBorder="1"/>
    <xf numFmtId="0" fontId="3" fillId="2" borderId="56" xfId="0" applyFont="1" applyFill="1" applyBorder="1"/>
    <xf numFmtId="0" fontId="29" fillId="0" borderId="0" xfId="0" applyFont="1" applyAlignment="1">
      <alignment horizontal="center"/>
    </xf>
    <xf numFmtId="0" fontId="27" fillId="0" borderId="0" xfId="0" applyFont="1"/>
    <xf numFmtId="0" fontId="26" fillId="0" borderId="0" xfId="0" applyFont="1" applyAlignment="1">
      <alignment horizontal="center" vertical="center"/>
    </xf>
    <xf numFmtId="0" fontId="24" fillId="2" borderId="0" xfId="0" applyFont="1" applyFill="1" applyAlignment="1">
      <alignment horizontal="center" wrapText="1"/>
    </xf>
    <xf numFmtId="0" fontId="24" fillId="2" borderId="15" xfId="0" applyFont="1" applyFill="1" applyBorder="1" applyAlignment="1">
      <alignment horizontal="center" wrapText="1"/>
    </xf>
    <xf numFmtId="0" fontId="17" fillId="0" borderId="0" xfId="0" applyFont="1" applyAlignment="1">
      <alignment horizontal="center"/>
    </xf>
    <xf numFmtId="0" fontId="19" fillId="2" borderId="0" xfId="0" applyFont="1" applyFill="1" applyAlignment="1">
      <alignment horizontal="right"/>
    </xf>
    <xf numFmtId="0" fontId="18" fillId="2" borderId="0" xfId="0" applyFont="1" applyFill="1" applyAlignment="1">
      <alignment horizontal="right"/>
    </xf>
    <xf numFmtId="0" fontId="32" fillId="2" borderId="0" xfId="0" applyFont="1" applyFill="1" applyAlignment="1">
      <alignment horizontal="center"/>
    </xf>
    <xf numFmtId="0" fontId="16" fillId="0" borderId="0" xfId="0" applyFont="1" applyAlignment="1">
      <alignment horizontal="left" vertical="center" shrinkToFit="1"/>
    </xf>
    <xf numFmtId="0" fontId="23" fillId="4" borderId="38" xfId="0" applyFont="1" applyFill="1" applyBorder="1" applyAlignment="1">
      <alignment horizontal="center"/>
    </xf>
    <xf numFmtId="0" fontId="23" fillId="4" borderId="39" xfId="0" applyFont="1" applyFill="1" applyBorder="1" applyAlignment="1">
      <alignment horizontal="center"/>
    </xf>
    <xf numFmtId="0" fontId="23" fillId="4" borderId="40" xfId="0" applyFont="1" applyFill="1" applyBorder="1" applyAlignment="1">
      <alignment horizontal="center"/>
    </xf>
    <xf numFmtId="0" fontId="14" fillId="4" borderId="41" xfId="0" applyFont="1" applyFill="1" applyBorder="1" applyAlignment="1">
      <alignment horizontal="center"/>
    </xf>
    <xf numFmtId="0" fontId="14" fillId="4" borderId="39" xfId="0" applyFont="1" applyFill="1" applyBorder="1" applyAlignment="1">
      <alignment horizontal="center"/>
    </xf>
    <xf numFmtId="0" fontId="14" fillId="4" borderId="37" xfId="0" applyFont="1" applyFill="1" applyBorder="1" applyAlignment="1">
      <alignment horizontal="center"/>
    </xf>
    <xf numFmtId="0" fontId="30" fillId="5" borderId="41" xfId="0" applyFont="1" applyFill="1" applyBorder="1" applyAlignment="1">
      <alignment horizontal="center" vertical="center" wrapText="1"/>
    </xf>
    <xf numFmtId="0" fontId="30" fillId="5" borderId="40" xfId="0" applyFont="1" applyFill="1" applyBorder="1" applyAlignment="1">
      <alignment horizontal="center" vertical="center" wrapText="1"/>
    </xf>
    <xf numFmtId="0" fontId="4" fillId="4" borderId="39" xfId="0" applyFont="1" applyFill="1" applyBorder="1" applyAlignment="1">
      <alignment horizontal="center" vertical="center"/>
    </xf>
    <xf numFmtId="0" fontId="4" fillId="4" borderId="40" xfId="0" applyFont="1" applyFill="1" applyBorder="1" applyAlignment="1">
      <alignment horizontal="center" vertical="center"/>
    </xf>
    <xf numFmtId="0" fontId="4" fillId="4" borderId="18" xfId="0" applyFont="1" applyFill="1" applyBorder="1" applyAlignment="1">
      <alignment horizontal="center" vertical="center"/>
    </xf>
    <xf numFmtId="0" fontId="4" fillId="4" borderId="41" xfId="0" applyFont="1" applyFill="1" applyBorder="1" applyAlignment="1">
      <alignment horizontal="center" vertical="center"/>
    </xf>
    <xf numFmtId="0" fontId="4" fillId="4" borderId="37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2" borderId="45" xfId="0" applyFont="1" applyFill="1" applyBorder="1" applyAlignment="1">
      <alignment horizontal="center" vertical="center"/>
    </xf>
    <xf numFmtId="0" fontId="6" fillId="2" borderId="46" xfId="0" applyFont="1" applyFill="1" applyBorder="1" applyAlignment="1">
      <alignment horizontal="center" vertical="center"/>
    </xf>
    <xf numFmtId="0" fontId="6" fillId="0" borderId="9" xfId="0" applyFont="1" applyBorder="1" applyAlignment="1">
      <alignment horizontal="left" vertical="center" shrinkToFit="1"/>
    </xf>
    <xf numFmtId="0" fontId="6" fillId="0" borderId="10" xfId="0" applyFont="1" applyBorder="1" applyAlignment="1">
      <alignment horizontal="left" vertical="center" shrinkToFit="1"/>
    </xf>
    <xf numFmtId="0" fontId="7" fillId="0" borderId="1" xfId="0" applyFont="1" applyBorder="1" applyAlignment="1">
      <alignment horizontal="left" vertical="center" shrinkToFit="1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1" fontId="7" fillId="0" borderId="7" xfId="0" applyNumberFormat="1" applyFont="1" applyBorder="1" applyAlignment="1">
      <alignment horizontal="center" vertical="center" shrinkToFit="1"/>
    </xf>
    <xf numFmtId="1" fontId="7" fillId="0" borderId="8" xfId="0" applyNumberFormat="1" applyFont="1" applyBorder="1" applyAlignment="1">
      <alignment horizontal="center" vertical="center" shrinkToFit="1"/>
    </xf>
    <xf numFmtId="1" fontId="6" fillId="2" borderId="7" xfId="0" applyNumberFormat="1" applyFont="1" applyFill="1" applyBorder="1" applyAlignment="1">
      <alignment horizontal="center" vertical="center"/>
    </xf>
    <xf numFmtId="1" fontId="6" fillId="2" borderId="8" xfId="0" applyNumberFormat="1" applyFont="1" applyFill="1" applyBorder="1" applyAlignment="1">
      <alignment horizontal="center" vertical="center"/>
    </xf>
    <xf numFmtId="1" fontId="22" fillId="2" borderId="1" xfId="0" applyNumberFormat="1" applyFont="1" applyFill="1" applyBorder="1" applyAlignment="1">
      <alignment horizontal="center" vertical="center"/>
    </xf>
    <xf numFmtId="2" fontId="6" fillId="2" borderId="7" xfId="0" applyNumberFormat="1" applyFont="1" applyFill="1" applyBorder="1" applyAlignment="1">
      <alignment horizontal="center" vertical="center" shrinkToFit="1"/>
    </xf>
    <xf numFmtId="2" fontId="6" fillId="2" borderId="8" xfId="0" applyNumberFormat="1" applyFont="1" applyFill="1" applyBorder="1" applyAlignment="1">
      <alignment horizontal="center" vertical="center" shrinkToFit="1"/>
    </xf>
    <xf numFmtId="2" fontId="6" fillId="2" borderId="9" xfId="0" applyNumberFormat="1" applyFont="1" applyFill="1" applyBorder="1" applyAlignment="1" applyProtection="1">
      <alignment horizontal="center" vertical="center"/>
      <protection hidden="1"/>
    </xf>
    <xf numFmtId="2" fontId="6" fillId="2" borderId="10" xfId="0" applyNumberFormat="1" applyFont="1" applyFill="1" applyBorder="1" applyAlignment="1" applyProtection="1">
      <alignment horizontal="center" vertical="center"/>
      <protection hidden="1"/>
    </xf>
    <xf numFmtId="2" fontId="6" fillId="2" borderId="7" xfId="0" applyNumberFormat="1" applyFont="1" applyFill="1" applyBorder="1" applyAlignment="1" applyProtection="1">
      <alignment horizontal="center" vertical="center" shrinkToFit="1"/>
      <protection locked="0"/>
    </xf>
    <xf numFmtId="2" fontId="6" fillId="2" borderId="8" xfId="0" applyNumberFormat="1" applyFont="1" applyFill="1" applyBorder="1" applyAlignment="1" applyProtection="1">
      <alignment horizontal="center" vertical="center" shrinkToFit="1"/>
      <protection locked="0"/>
    </xf>
    <xf numFmtId="2" fontId="31" fillId="7" borderId="1" xfId="0" applyNumberFormat="1" applyFont="1" applyFill="1" applyBorder="1" applyAlignment="1" applyProtection="1">
      <alignment horizontal="center" vertical="center" shrinkToFit="1"/>
      <protection hidden="1"/>
    </xf>
    <xf numFmtId="2" fontId="31" fillId="5" borderId="1" xfId="0" applyNumberFormat="1" applyFont="1" applyFill="1" applyBorder="1" applyAlignment="1">
      <alignment horizontal="center" vertical="center" shrinkToFit="1"/>
    </xf>
    <xf numFmtId="2" fontId="31" fillId="5" borderId="7" xfId="0" applyNumberFormat="1" applyFont="1" applyFill="1" applyBorder="1" applyAlignment="1">
      <alignment horizontal="center" vertical="center" shrinkToFit="1"/>
    </xf>
    <xf numFmtId="2" fontId="31" fillId="5" borderId="8" xfId="0" applyNumberFormat="1" applyFont="1" applyFill="1" applyBorder="1" applyAlignment="1">
      <alignment horizontal="center" vertical="center" shrinkToFit="1"/>
    </xf>
    <xf numFmtId="1" fontId="6" fillId="2" borderId="14" xfId="0" applyNumberFormat="1" applyFont="1" applyFill="1" applyBorder="1" applyAlignment="1" applyProtection="1">
      <alignment horizontal="center" vertical="center" wrapText="1"/>
      <protection locked="0"/>
    </xf>
    <xf numFmtId="1" fontId="6" fillId="2" borderId="11" xfId="0" applyNumberFormat="1" applyFont="1" applyFill="1" applyBorder="1" applyAlignment="1" applyProtection="1">
      <alignment horizontal="center" vertical="center" wrapText="1"/>
      <protection locked="0"/>
    </xf>
    <xf numFmtId="1" fontId="31" fillId="5" borderId="1" xfId="0" applyNumberFormat="1" applyFont="1" applyFill="1" applyBorder="1" applyAlignment="1">
      <alignment horizontal="center" vertical="center"/>
    </xf>
    <xf numFmtId="0" fontId="31" fillId="5" borderId="1" xfId="0" applyFont="1" applyFill="1" applyBorder="1" applyAlignment="1">
      <alignment horizontal="center" vertical="center"/>
    </xf>
    <xf numFmtId="0" fontId="33" fillId="2" borderId="1" xfId="0" applyFont="1" applyFill="1" applyBorder="1" applyAlignment="1">
      <alignment horizontal="center" vertical="center" shrinkToFit="1"/>
    </xf>
    <xf numFmtId="0" fontId="2" fillId="6" borderId="16" xfId="0" applyFont="1" applyFill="1" applyBorder="1" applyAlignment="1" applyProtection="1">
      <alignment horizontal="center" vertical="center"/>
      <protection hidden="1"/>
    </xf>
    <xf numFmtId="0" fontId="2" fillId="6" borderId="2" xfId="0" applyFont="1" applyFill="1" applyBorder="1" applyAlignment="1" applyProtection="1">
      <alignment horizontal="center" vertical="center"/>
      <protection hidden="1"/>
    </xf>
    <xf numFmtId="0" fontId="2" fillId="2" borderId="30" xfId="0" applyFont="1" applyFill="1" applyBorder="1" applyAlignment="1">
      <alignment horizontal="center" vertical="center" shrinkToFit="1"/>
    </xf>
    <xf numFmtId="0" fontId="2" fillId="2" borderId="6" xfId="0" applyFont="1" applyFill="1" applyBorder="1" applyAlignment="1">
      <alignment horizontal="center" vertical="center" shrinkToFit="1"/>
    </xf>
    <xf numFmtId="0" fontId="4" fillId="0" borderId="17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 shrinkToFit="1"/>
    </xf>
    <xf numFmtId="0" fontId="11" fillId="0" borderId="1" xfId="0" applyFont="1" applyBorder="1" applyAlignment="1">
      <alignment horizontal="center" vertical="center" shrinkToFit="1"/>
    </xf>
    <xf numFmtId="0" fontId="3" fillId="3" borderId="19" xfId="0" applyFont="1" applyFill="1" applyBorder="1" applyAlignment="1" applyProtection="1">
      <alignment horizontal="center"/>
      <protection hidden="1"/>
    </xf>
    <xf numFmtId="0" fontId="3" fillId="3" borderId="20" xfId="0" applyFont="1" applyFill="1" applyBorder="1" applyAlignment="1" applyProtection="1">
      <alignment horizontal="center"/>
      <protection hidden="1"/>
    </xf>
    <xf numFmtId="0" fontId="2" fillId="2" borderId="35" xfId="0" applyFont="1" applyFill="1" applyBorder="1" applyAlignment="1">
      <alignment horizontal="center" vertical="center" shrinkToFit="1"/>
    </xf>
    <xf numFmtId="0" fontId="2" fillId="2" borderId="36" xfId="0" applyFont="1" applyFill="1" applyBorder="1" applyAlignment="1">
      <alignment horizontal="center" vertical="center" shrinkToFit="1"/>
    </xf>
    <xf numFmtId="0" fontId="4" fillId="0" borderId="41" xfId="0" applyFont="1" applyBorder="1" applyAlignment="1">
      <alignment horizontal="center" vertical="center"/>
    </xf>
    <xf numFmtId="0" fontId="4" fillId="0" borderId="48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2" fillId="2" borderId="42" xfId="0" applyFont="1" applyFill="1" applyBorder="1" applyAlignment="1">
      <alignment horizontal="center" vertical="center" shrinkToFit="1"/>
    </xf>
    <xf numFmtId="0" fontId="3" fillId="3" borderId="9" xfId="0" applyFont="1" applyFill="1" applyBorder="1" applyAlignment="1" applyProtection="1">
      <alignment horizontal="center"/>
      <protection hidden="1"/>
    </xf>
    <xf numFmtId="0" fontId="3" fillId="3" borderId="14" xfId="0" applyFont="1" applyFill="1" applyBorder="1" applyAlignment="1" applyProtection="1">
      <alignment horizontal="center"/>
      <protection hidden="1"/>
    </xf>
    <xf numFmtId="0" fontId="4" fillId="0" borderId="24" xfId="0" applyFont="1" applyBorder="1" applyAlignment="1">
      <alignment horizontal="center" vertical="center"/>
    </xf>
    <xf numFmtId="0" fontId="11" fillId="0" borderId="25" xfId="0" applyFont="1" applyBorder="1" applyAlignment="1">
      <alignment horizontal="center" vertical="center" shrinkToFit="1"/>
    </xf>
    <xf numFmtId="0" fontId="4" fillId="0" borderId="49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6" fillId="2" borderId="51" xfId="0" applyFont="1" applyFill="1" applyBorder="1" applyAlignment="1">
      <alignment horizontal="center" vertical="center"/>
    </xf>
    <xf numFmtId="0" fontId="6" fillId="0" borderId="27" xfId="0" applyFont="1" applyBorder="1" applyAlignment="1">
      <alignment horizontal="left" vertical="center" shrinkToFit="1"/>
    </xf>
    <xf numFmtId="0" fontId="7" fillId="0" borderId="25" xfId="0" applyFont="1" applyBorder="1" applyAlignment="1">
      <alignment horizontal="left" vertical="center" shrinkToFit="1"/>
    </xf>
    <xf numFmtId="0" fontId="6" fillId="0" borderId="52" xfId="0" applyFont="1" applyBorder="1" applyAlignment="1">
      <alignment horizontal="center" vertical="center"/>
    </xf>
    <xf numFmtId="1" fontId="7" fillId="0" borderId="52" xfId="0" applyNumberFormat="1" applyFont="1" applyBorder="1" applyAlignment="1">
      <alignment horizontal="center" vertical="center" shrinkToFit="1"/>
    </xf>
    <xf numFmtId="1" fontId="6" fillId="2" borderId="52" xfId="0" applyNumberFormat="1" applyFont="1" applyFill="1" applyBorder="1" applyAlignment="1">
      <alignment horizontal="center" vertical="center"/>
    </xf>
    <xf numFmtId="1" fontId="22" fillId="2" borderId="25" xfId="0" applyNumberFormat="1" applyFont="1" applyFill="1" applyBorder="1" applyAlignment="1">
      <alignment horizontal="center" vertical="center"/>
    </xf>
    <xf numFmtId="2" fontId="6" fillId="2" borderId="52" xfId="0" applyNumberFormat="1" applyFont="1" applyFill="1" applyBorder="1" applyAlignment="1">
      <alignment horizontal="center" vertical="center" shrinkToFit="1"/>
    </xf>
    <xf numFmtId="2" fontId="6" fillId="2" borderId="7" xfId="0" applyNumberFormat="1" applyFont="1" applyFill="1" applyBorder="1" applyAlignment="1" applyProtection="1">
      <alignment horizontal="center" vertical="center"/>
      <protection hidden="1"/>
    </xf>
    <xf numFmtId="2" fontId="6" fillId="2" borderId="52" xfId="0" applyNumberFormat="1" applyFont="1" applyFill="1" applyBorder="1" applyAlignment="1" applyProtection="1">
      <alignment horizontal="center" vertical="center"/>
      <protection hidden="1"/>
    </xf>
    <xf numFmtId="2" fontId="6" fillId="2" borderId="52" xfId="0" applyNumberFormat="1" applyFont="1" applyFill="1" applyBorder="1" applyAlignment="1" applyProtection="1">
      <alignment horizontal="center" vertical="center" shrinkToFit="1"/>
      <protection locked="0"/>
    </xf>
    <xf numFmtId="2" fontId="31" fillId="5" borderId="25" xfId="0" applyNumberFormat="1" applyFont="1" applyFill="1" applyBorder="1" applyAlignment="1">
      <alignment horizontal="center" vertical="center" shrinkToFit="1"/>
    </xf>
    <xf numFmtId="2" fontId="31" fillId="7" borderId="25" xfId="0" applyNumberFormat="1" applyFont="1" applyFill="1" applyBorder="1" applyAlignment="1" applyProtection="1">
      <alignment horizontal="center" vertical="center" shrinkToFit="1"/>
      <protection hidden="1"/>
    </xf>
    <xf numFmtId="0" fontId="15" fillId="2" borderId="0" xfId="0" applyFont="1" applyFill="1" applyAlignment="1">
      <alignment horizontal="center"/>
    </xf>
    <xf numFmtId="0" fontId="16" fillId="0" borderId="3" xfId="0" applyFont="1" applyBorder="1" applyAlignment="1">
      <alignment horizontal="left"/>
    </xf>
    <xf numFmtId="0" fontId="21" fillId="2" borderId="0" xfId="0" applyFont="1" applyFill="1" applyAlignment="1">
      <alignment horizontal="left"/>
    </xf>
    <xf numFmtId="2" fontId="31" fillId="5" borderId="52" xfId="0" applyNumberFormat="1" applyFont="1" applyFill="1" applyBorder="1" applyAlignment="1">
      <alignment horizontal="center" vertical="center" shrinkToFit="1"/>
    </xf>
    <xf numFmtId="1" fontId="6" fillId="2" borderId="7" xfId="0" applyNumberFormat="1" applyFont="1" applyFill="1" applyBorder="1" applyAlignment="1" applyProtection="1">
      <alignment horizontal="center" vertical="center" wrapText="1"/>
      <protection locked="0"/>
    </xf>
    <xf numFmtId="1" fontId="6" fillId="2" borderId="52" xfId="0" applyNumberFormat="1" applyFont="1" applyFill="1" applyBorder="1" applyAlignment="1" applyProtection="1">
      <alignment horizontal="center" vertical="center" wrapText="1"/>
      <protection locked="0"/>
    </xf>
    <xf numFmtId="1" fontId="31" fillId="5" borderId="25" xfId="0" applyNumberFormat="1" applyFont="1" applyFill="1" applyBorder="1" applyAlignment="1">
      <alignment horizontal="center" vertical="center"/>
    </xf>
    <xf numFmtId="0" fontId="31" fillId="5" borderId="25" xfId="0" applyFont="1" applyFill="1" applyBorder="1" applyAlignment="1">
      <alignment horizontal="center" vertical="center"/>
    </xf>
    <xf numFmtId="0" fontId="33" fillId="2" borderId="25" xfId="0" applyFont="1" applyFill="1" applyBorder="1" applyAlignment="1">
      <alignment horizontal="center" vertical="center" shrinkToFit="1"/>
    </xf>
  </cellXfs>
  <cellStyles count="1">
    <cellStyle name="Parasts" xfId="0" builtinId="0"/>
  </cellStyles>
  <dxfs count="160"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ont>
        <b/>
        <color rgb="FF0070C0"/>
      </font>
    </dxf>
    <dxf>
      <font>
        <b/>
        <color rgb="FFFF0000"/>
      </font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ont>
        <b/>
        <color rgb="FF0070C0"/>
      </font>
    </dxf>
    <dxf>
      <font>
        <b/>
        <color rgb="FFFF0000"/>
      </font>
    </dxf>
    <dxf>
      <font>
        <color theme="1"/>
      </font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ont>
        <b/>
        <color rgb="FFFF0000"/>
      </font>
    </dxf>
    <dxf>
      <font>
        <b/>
        <color rgb="FF0070C0"/>
      </font>
    </dxf>
    <dxf>
      <font>
        <b/>
        <color rgb="FFFF0000"/>
      </font>
    </dxf>
    <dxf>
      <font>
        <b/>
        <color rgb="FF0070C0"/>
      </font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ont>
        <b/>
        <color rgb="FFFF0000"/>
      </font>
    </dxf>
    <dxf>
      <font>
        <b/>
        <color rgb="FF0070C0"/>
      </font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ont>
        <b/>
        <color rgb="FFFF0000"/>
      </font>
    </dxf>
    <dxf>
      <font>
        <b/>
        <color rgb="FF0070C0"/>
      </font>
    </dxf>
    <dxf>
      <font>
        <b/>
        <color rgb="FFFF0000"/>
      </font>
    </dxf>
    <dxf>
      <font>
        <b/>
        <color rgb="FF0070C0"/>
      </font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ont>
        <i/>
        <color rgb="FFC00000"/>
      </font>
    </dxf>
    <dxf>
      <font>
        <color theme="1"/>
      </font>
      <fill>
        <patternFill patternType="solid">
          <fgColor auto="1"/>
          <bgColor rgb="FFFF0000"/>
        </patternFill>
      </fill>
    </dxf>
    <dxf>
      <font>
        <color theme="1"/>
      </font>
      <fill>
        <patternFill patternType="solid">
          <fgColor auto="1"/>
          <bgColor rgb="FFFF0000"/>
        </patternFill>
      </fill>
    </dxf>
    <dxf>
      <font>
        <color theme="1"/>
      </font>
      <fill>
        <patternFill patternType="solid">
          <fgColor auto="1"/>
          <bgColor rgb="FFFF0000"/>
        </patternFill>
      </fill>
    </dxf>
    <dxf>
      <font>
        <i/>
        <color rgb="FFC00000"/>
      </font>
    </dxf>
    <dxf>
      <fill>
        <patternFill patternType="solid">
          <fgColor auto="1"/>
          <bgColor rgb="FFFF0000"/>
        </patternFill>
      </fill>
    </dxf>
    <dxf>
      <font>
        <i/>
        <color rgb="FFC00000"/>
      </font>
    </dxf>
    <dxf>
      <font>
        <i/>
        <color rgb="FFC00000"/>
      </font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ont>
        <b/>
        <color rgb="FF0070C0"/>
      </font>
    </dxf>
    <dxf>
      <font>
        <b/>
        <color rgb="FFFF0000"/>
      </font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ont>
        <b/>
        <color rgb="FF0070C0"/>
      </font>
    </dxf>
    <dxf>
      <font>
        <b/>
        <color rgb="FFFF0000"/>
      </font>
    </dxf>
    <dxf>
      <font>
        <color theme="1"/>
      </font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ont>
        <b/>
        <color rgb="FFFF0000"/>
      </font>
    </dxf>
    <dxf>
      <font>
        <b/>
        <color rgb="FF0070C0"/>
      </font>
    </dxf>
    <dxf>
      <font>
        <b/>
        <color rgb="FFFF0000"/>
      </font>
    </dxf>
    <dxf>
      <font>
        <b/>
        <color rgb="FF0070C0"/>
      </font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ont>
        <b/>
        <color rgb="FFFF0000"/>
      </font>
    </dxf>
    <dxf>
      <font>
        <b/>
        <color rgb="FF0070C0"/>
      </font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ont>
        <b/>
        <color rgb="FFFF0000"/>
      </font>
    </dxf>
    <dxf>
      <font>
        <b/>
        <color rgb="FF0070C0"/>
      </font>
    </dxf>
    <dxf>
      <font>
        <b/>
        <color rgb="FFFF0000"/>
      </font>
    </dxf>
    <dxf>
      <font>
        <b/>
        <color rgb="FF0070C0"/>
      </font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rgb="FF00B0F0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rgb="FF00B0F0"/>
        </patternFill>
      </fill>
    </dxf>
    <dxf>
      <font>
        <i/>
        <color rgb="FFC00000"/>
      </font>
    </dxf>
    <dxf>
      <font>
        <color theme="1"/>
      </font>
      <fill>
        <patternFill patternType="solid">
          <fgColor auto="1"/>
          <bgColor rgb="FFFF0000"/>
        </patternFill>
      </fill>
    </dxf>
    <dxf>
      <font>
        <color theme="1"/>
      </font>
      <fill>
        <patternFill patternType="solid">
          <fgColor auto="1"/>
          <bgColor rgb="FFFF0000"/>
        </patternFill>
      </fill>
    </dxf>
    <dxf>
      <font>
        <color theme="1"/>
      </font>
      <fill>
        <patternFill patternType="solid">
          <fgColor auto="1"/>
          <bgColor rgb="FFFF0000"/>
        </patternFill>
      </fill>
    </dxf>
    <dxf>
      <font>
        <i/>
        <color rgb="FFC00000"/>
      </font>
    </dxf>
    <dxf>
      <fill>
        <patternFill patternType="solid">
          <fgColor auto="1"/>
          <bgColor rgb="FFFF0000"/>
        </patternFill>
      </fill>
    </dxf>
    <dxf>
      <font>
        <i/>
        <color rgb="FFC00000"/>
      </font>
    </dxf>
    <dxf>
      <font>
        <i/>
        <color rgb="FFC00000"/>
      </font>
    </dxf>
  </dxfs>
  <tableStyles count="0" defaultTableStyle="TableStyleMedium9" defaultPivotStyle="PivotStyleLight16"/>
  <colors>
    <mruColors>
      <color rgb="FFCCFF99"/>
      <color rgb="FFFFFFCC"/>
      <color rgb="FFCCFFCC"/>
      <color rgb="FFCC3300"/>
      <color rgb="FFFF7C80"/>
      <color rgb="FFFFEBFA"/>
      <color rgb="FFFFF7FD"/>
      <color rgb="FFFFE5FF"/>
      <color rgb="FFFFCC99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apa2">
    <tabColor theme="0"/>
  </sheetPr>
  <dimension ref="A1:DK88"/>
  <sheetViews>
    <sheetView tabSelected="1" workbookViewId="0">
      <selection activeCell="AL21" sqref="AL21"/>
    </sheetView>
  </sheetViews>
  <sheetFormatPr defaultColWidth="8.88671875" defaultRowHeight="13.2" outlineLevelCol="1" x14ac:dyDescent="0.25"/>
  <cols>
    <col min="1" max="1" width="3.77734375" style="6" customWidth="1"/>
    <col min="2" max="2" width="18.77734375" style="6" customWidth="1"/>
    <col min="3" max="3" width="13.77734375" style="6" customWidth="1"/>
    <col min="4" max="4" width="6.77734375" style="6" customWidth="1"/>
    <col min="5" max="6" width="5.88671875" style="6" customWidth="1"/>
    <col min="7" max="7" width="6" style="6" customWidth="1"/>
    <col min="8" max="8" width="7.5546875" style="6" customWidth="1"/>
    <col min="9" max="10" width="6.77734375" style="6" customWidth="1"/>
    <col min="11" max="30" width="4.77734375" style="6" hidden="1" customWidth="1" outlineLevel="1"/>
    <col min="31" max="31" width="4.77734375" style="6" customWidth="1" collapsed="1"/>
    <col min="32" max="33" width="4.77734375" style="6" hidden="1" customWidth="1" outlineLevel="1"/>
    <col min="34" max="34" width="5.77734375" style="6" customWidth="1" collapsed="1"/>
    <col min="35" max="50" width="2.88671875" style="6" customWidth="1"/>
    <col min="51" max="51" width="7.5546875" style="8" customWidth="1"/>
    <col min="52" max="52" width="3.77734375" style="6" customWidth="1" outlineLevel="1"/>
    <col min="53" max="53" width="18.77734375" style="6" customWidth="1" outlineLevel="1"/>
    <col min="54" max="59" width="2.77734375" style="6" customWidth="1" outlineLevel="1"/>
    <col min="60" max="61" width="5.77734375" style="6" customWidth="1" outlineLevel="1"/>
    <col min="62" max="62" width="3.33203125" style="6" customWidth="1"/>
    <col min="63" max="108" width="4.44140625" style="6" customWidth="1"/>
    <col min="109" max="114" width="7.77734375" style="6" customWidth="1"/>
    <col min="115" max="115" width="8.88671875" style="6" customWidth="1"/>
    <col min="116" max="16384" width="8.88671875" style="6"/>
  </cols>
  <sheetData>
    <row r="1" spans="1:115" ht="30" customHeight="1" x14ac:dyDescent="0.35">
      <c r="A1" s="64" t="s">
        <v>31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H1" s="64"/>
      <c r="AI1" s="64"/>
      <c r="AJ1" s="64"/>
      <c r="AK1" s="64"/>
      <c r="AL1" s="64"/>
      <c r="AM1" s="64"/>
      <c r="AN1" s="64"/>
      <c r="AO1" s="64"/>
      <c r="AP1" s="64"/>
      <c r="AQ1" s="64"/>
      <c r="AR1" s="64"/>
      <c r="AS1" s="64"/>
      <c r="AT1" s="64"/>
      <c r="AU1" s="64"/>
      <c r="AV1" s="64"/>
      <c r="AW1" s="64"/>
      <c r="AX1" s="64"/>
      <c r="AY1" s="9"/>
      <c r="AZ1" s="65" t="s">
        <v>0</v>
      </c>
      <c r="BA1" s="65"/>
      <c r="BB1" s="65"/>
      <c r="BC1" s="65"/>
      <c r="BD1" s="65"/>
      <c r="BE1" s="65"/>
      <c r="BF1" s="65"/>
      <c r="BG1" s="65"/>
      <c r="BH1" s="65"/>
      <c r="BI1" s="65"/>
      <c r="BJ1" s="3"/>
      <c r="BK1" s="37"/>
      <c r="BL1" s="37"/>
      <c r="BM1" s="37"/>
      <c r="BN1" s="37"/>
      <c r="BO1" s="37"/>
      <c r="BP1" s="37"/>
      <c r="BQ1" s="37"/>
      <c r="BR1" s="37"/>
      <c r="BS1" s="37"/>
      <c r="BT1" s="37"/>
      <c r="BU1" s="37"/>
      <c r="BV1" s="37"/>
      <c r="BW1" s="37"/>
      <c r="BX1" s="37"/>
      <c r="BY1" s="37"/>
      <c r="BZ1" s="37"/>
      <c r="CA1" s="37"/>
      <c r="CB1" s="37"/>
      <c r="CC1" s="37"/>
      <c r="CD1" s="37"/>
      <c r="CE1" s="37"/>
      <c r="CF1" s="37"/>
      <c r="CG1" s="37"/>
      <c r="CH1" s="37"/>
      <c r="CI1" s="37"/>
      <c r="CJ1" s="37"/>
      <c r="CK1" s="37"/>
      <c r="CL1" s="37"/>
      <c r="CM1" s="37"/>
      <c r="CN1" s="37"/>
      <c r="CO1" s="37"/>
      <c r="CP1" s="37"/>
      <c r="CQ1" s="37"/>
      <c r="CR1" s="37"/>
      <c r="CS1" s="37"/>
      <c r="CT1" s="37"/>
      <c r="CU1" s="37"/>
      <c r="CV1" s="37"/>
      <c r="CW1" s="37"/>
      <c r="CX1" s="37"/>
      <c r="CY1" s="37"/>
      <c r="CZ1" s="37"/>
      <c r="DA1" s="37"/>
      <c r="DB1" s="37"/>
      <c r="DC1" s="37"/>
      <c r="DD1" s="37"/>
      <c r="DE1" s="5"/>
      <c r="DF1" s="5"/>
      <c r="DG1" s="5"/>
      <c r="DH1" s="5"/>
      <c r="DI1" s="5"/>
      <c r="DJ1" s="5"/>
      <c r="DK1" s="5"/>
    </row>
    <row r="2" spans="1:115" ht="15.6" customHeight="1" x14ac:dyDescent="0.25">
      <c r="A2" s="34"/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34"/>
      <c r="AO2" s="34"/>
      <c r="AP2" s="34"/>
      <c r="AQ2" s="34"/>
      <c r="AR2" s="34"/>
      <c r="AS2" s="34"/>
      <c r="AT2" s="34"/>
      <c r="AU2" s="34"/>
      <c r="AV2" s="34"/>
      <c r="AW2" s="34"/>
      <c r="AX2" s="34"/>
      <c r="AY2" s="9"/>
      <c r="AZ2" s="65"/>
      <c r="BA2" s="65"/>
      <c r="BB2" s="65"/>
      <c r="BC2" s="65"/>
      <c r="BD2" s="65"/>
      <c r="BE2" s="65"/>
      <c r="BF2" s="65"/>
      <c r="BG2" s="65"/>
      <c r="BH2" s="65"/>
      <c r="BI2" s="65"/>
      <c r="BJ2" s="3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10"/>
      <c r="CC2" s="10"/>
      <c r="CD2" s="10"/>
      <c r="CE2" s="10"/>
      <c r="CF2" s="10"/>
      <c r="CG2" s="10"/>
      <c r="CH2" s="10"/>
      <c r="CI2" s="10"/>
      <c r="CJ2" s="10"/>
      <c r="CK2" s="10"/>
      <c r="CL2" s="10"/>
      <c r="CM2" s="10"/>
      <c r="CN2" s="10"/>
      <c r="CO2" s="10"/>
      <c r="CP2" s="10"/>
      <c r="CQ2" s="10"/>
      <c r="CR2" s="10"/>
      <c r="CS2" s="10"/>
      <c r="CT2" s="10"/>
      <c r="CU2" s="10"/>
      <c r="CV2" s="10"/>
      <c r="CW2" s="10"/>
      <c r="CX2" s="10"/>
      <c r="CY2" s="10"/>
      <c r="CZ2" s="10"/>
      <c r="DA2" s="10"/>
      <c r="DB2" s="10"/>
      <c r="DC2" s="10"/>
      <c r="DD2" s="10"/>
      <c r="DE2" s="5"/>
      <c r="DF2" s="5"/>
      <c r="DG2" s="5"/>
      <c r="DH2" s="5"/>
      <c r="DI2" s="5"/>
      <c r="DJ2" s="5"/>
      <c r="DK2" s="5"/>
    </row>
    <row r="3" spans="1:115" ht="18" customHeight="1" x14ac:dyDescent="0.3">
      <c r="A3" s="67" t="s">
        <v>1</v>
      </c>
      <c r="B3" s="67"/>
      <c r="C3" s="35" t="s">
        <v>2</v>
      </c>
      <c r="D3" s="62">
        <v>6</v>
      </c>
      <c r="E3" s="68" t="s">
        <v>3</v>
      </c>
      <c r="F3" s="68"/>
      <c r="G3" s="68"/>
      <c r="H3" s="63" t="s">
        <v>22</v>
      </c>
      <c r="I3" s="69" t="s">
        <v>4</v>
      </c>
      <c r="J3" s="69"/>
      <c r="K3" s="70" t="s">
        <v>5</v>
      </c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70"/>
      <c r="AC3" s="70"/>
      <c r="AD3" s="70"/>
      <c r="AE3" s="45">
        <f>IF(AND(D3=7,H3="3, 2, 1, 0"),3,IF(AND(D3=7,H3="2, 0"),2,IF(AND(D3=6,H3="2, 1, 0"),2,IF(AND(D3=4,H3="2, 1, 0"),2,0))))</f>
        <v>2</v>
      </c>
      <c r="AF3" s="45"/>
      <c r="AG3" s="45"/>
      <c r="AH3" s="71" t="s">
        <v>33</v>
      </c>
      <c r="AI3" s="71"/>
      <c r="AJ3" s="71"/>
      <c r="AK3" s="71"/>
      <c r="AL3" s="71"/>
      <c r="AM3" s="71"/>
      <c r="AN3" s="71"/>
      <c r="AO3" s="71"/>
      <c r="AP3" s="71"/>
      <c r="AQ3" s="71"/>
      <c r="AR3" s="71"/>
      <c r="AS3" s="71"/>
      <c r="AT3" s="71"/>
      <c r="AU3" s="71"/>
      <c r="AV3" s="71"/>
      <c r="AW3" s="71"/>
      <c r="AX3" s="71"/>
      <c r="AY3" s="9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3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  <c r="CK3" s="10"/>
      <c r="CL3" s="10"/>
      <c r="CM3" s="10"/>
      <c r="CN3" s="10"/>
      <c r="CO3" s="10"/>
      <c r="CP3" s="10"/>
      <c r="CQ3" s="10"/>
      <c r="CR3" s="10"/>
      <c r="CS3" s="10"/>
      <c r="CT3" s="10"/>
      <c r="CU3" s="10"/>
      <c r="CV3" s="10"/>
      <c r="CW3" s="10"/>
      <c r="CX3" s="10"/>
      <c r="CY3" s="10"/>
      <c r="CZ3" s="10"/>
      <c r="DA3" s="10"/>
      <c r="DB3" s="10"/>
      <c r="DC3" s="10"/>
      <c r="DD3" s="10"/>
      <c r="DE3" s="72" t="s">
        <v>2</v>
      </c>
      <c r="DF3" s="73"/>
      <c r="DG3" s="74"/>
      <c r="DH3" s="75" t="s">
        <v>6</v>
      </c>
      <c r="DI3" s="76"/>
      <c r="DJ3" s="77"/>
      <c r="DK3" s="5"/>
    </row>
    <row r="4" spans="1:115" s="7" customFormat="1" ht="32.4" customHeight="1" x14ac:dyDescent="0.3">
      <c r="A4" s="46" t="s">
        <v>7</v>
      </c>
      <c r="B4" s="47" t="str">
        <f>IF(D3=4,"Uzvārds / Uzvārds","Uzvārds, vārds")</f>
        <v>Uzvārds, vārds</v>
      </c>
      <c r="C4" s="47" t="s">
        <v>8</v>
      </c>
      <c r="D4" s="48" t="s">
        <v>9</v>
      </c>
      <c r="E4" s="48" t="s">
        <v>10</v>
      </c>
      <c r="F4" s="48" t="s">
        <v>11</v>
      </c>
      <c r="G4" s="48" t="s">
        <v>12</v>
      </c>
      <c r="H4" s="48" t="s">
        <v>13</v>
      </c>
      <c r="I4" s="49" t="s">
        <v>14</v>
      </c>
      <c r="J4" s="50" t="s">
        <v>15</v>
      </c>
      <c r="K4" s="51">
        <f>AE5</f>
        <v>2</v>
      </c>
      <c r="L4" s="51">
        <f>AE7</f>
        <v>1</v>
      </c>
      <c r="M4" s="51">
        <f>AE9</f>
        <v>1</v>
      </c>
      <c r="N4" s="51">
        <f>AE11</f>
        <v>0</v>
      </c>
      <c r="O4" s="51"/>
      <c r="P4" s="51"/>
      <c r="Q4" s="51"/>
      <c r="R4" s="51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2" t="s">
        <v>16</v>
      </c>
      <c r="AF4" s="78" t="s">
        <v>17</v>
      </c>
      <c r="AG4" s="79"/>
      <c r="AH4" s="2" t="s">
        <v>18</v>
      </c>
      <c r="AI4" s="80">
        <v>1</v>
      </c>
      <c r="AJ4" s="81"/>
      <c r="AK4" s="82">
        <v>2</v>
      </c>
      <c r="AL4" s="82"/>
      <c r="AM4" s="83">
        <v>3</v>
      </c>
      <c r="AN4" s="81"/>
      <c r="AO4" s="83">
        <v>4</v>
      </c>
      <c r="AP4" s="81"/>
      <c r="AQ4" s="83"/>
      <c r="AR4" s="80"/>
      <c r="AS4" s="80"/>
      <c r="AT4" s="80"/>
      <c r="AU4" s="80"/>
      <c r="AV4" s="80"/>
      <c r="AW4" s="80"/>
      <c r="AX4" s="84"/>
      <c r="AY4" s="17"/>
      <c r="AZ4" s="4" t="s">
        <v>7</v>
      </c>
      <c r="BA4" s="4" t="s">
        <v>19</v>
      </c>
      <c r="BB4" s="85">
        <v>1</v>
      </c>
      <c r="BC4" s="86"/>
      <c r="BD4" s="85">
        <v>2</v>
      </c>
      <c r="BE4" s="86"/>
      <c r="BF4" s="85">
        <v>3</v>
      </c>
      <c r="BG4" s="86"/>
      <c r="BH4" s="4" t="s">
        <v>16</v>
      </c>
      <c r="BI4" s="4" t="s">
        <v>20</v>
      </c>
      <c r="BJ4" s="12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40">
        <v>4</v>
      </c>
      <c r="DF4" s="41">
        <v>6</v>
      </c>
      <c r="DG4" s="41">
        <v>7</v>
      </c>
      <c r="DH4" s="41" t="s">
        <v>21</v>
      </c>
      <c r="DI4" s="41" t="s">
        <v>22</v>
      </c>
      <c r="DJ4" s="42" t="s">
        <v>23</v>
      </c>
      <c r="DK4" s="27"/>
    </row>
    <row r="5" spans="1:115" ht="12" customHeight="1" x14ac:dyDescent="0.3">
      <c r="A5" s="87">
        <v>1</v>
      </c>
      <c r="B5" s="89" t="s">
        <v>26</v>
      </c>
      <c r="C5" s="91" t="s">
        <v>27</v>
      </c>
      <c r="D5" s="92" t="s">
        <v>27</v>
      </c>
      <c r="E5" s="94" t="s">
        <v>27</v>
      </c>
      <c r="F5" s="96" t="e">
        <f>IF(IF(E5="",0,SUM(E5-(SUM($E$5:$E$12)-E5)/(COUNT($E$5:$E$12)-1)))&gt;150,IF(H5&gt;=65,0,SUM(AE5-(COUNT(AK5:AP5))*$AE$3*(15+50)%)*10),IF(IF(E5="",0,SUM(E5-(SUM($E$5:$E$12)-E5)/(COUNT($E$5:$E$12)-1)))&lt;-150,IF((AE5-(COUNT(AK5:AP5))*$AE$3*((E5-(SUM($E$5:$E$12)-E5)/(COUNT($E$5:$E$12)-1))/10+50)%)*10&lt;1,0,SUM(AE5-(COUNT(AK5:AP5))*$AE$3*((E5-(SUM($E$5:$E$12)-E5)/(COUNT($E$5:$E$12)-1))/10+50)%)*10),SUM(AE5-(COUNT(AK5:AP5))*$AE$3*((E5-(SUM($E$5:$E$12)-E5)/(COUNT($E$5:$E$12)-1))/10+50)%)*10))</f>
        <v>#VALUE!</v>
      </c>
      <c r="G5" s="98">
        <f>ROUND(IF(E5="",0,IF(F5+E5&lt;1000,1000,F5+E5)),0)</f>
        <v>0</v>
      </c>
      <c r="H5" s="99">
        <f>IF(COUNT(AK5:AP5)=0,0,SUM(ROUND(AE5/(COUNT(AK5:AP5)*$AE$3)%,2)))</f>
        <v>100</v>
      </c>
      <c r="I5" s="101">
        <f>IF(COUNT(AK5:AP5)=0,0,SUM(SUM($AO6,$AM6,$AK6,$AI6)/SUM($AP6,$AN6,$AL6,$AJ6)))</f>
        <v>4</v>
      </c>
      <c r="J5" s="103">
        <f>ROUND(SUM(K5:N6),3)</f>
        <v>0</v>
      </c>
      <c r="K5" s="105"/>
      <c r="L5" s="106">
        <f>IF($AE$3=2,(IF(AK5=2,$L$4,(IF(AK5=1,$L$4/2,0)))),(IF(AK5=3,$L$4,IF(AK5=2,$L$4/3*2,IF(AK5=1,$L$4/3,0)))))</f>
        <v>0</v>
      </c>
      <c r="M5" s="106">
        <f>IF($AE$3=2,(IF(AM5=2,$M$4,(IF(AM5=1,$M$4/2,0)))),(IF(AM5=3,$M$4,IF(AM5=2,$M$4/3*2,IF(AM5=1,$M$4/3,0)))))</f>
        <v>0</v>
      </c>
      <c r="N5" s="106">
        <f>IF($AE$3=2,(IF(AO5=2,$N$4,(IF(AO5=1,$N$4/2,0)))),(IF(AO5=3,$N$4,IF(AO5=2,$N$4/3*2,IF(AO5=1,$N$4/3,0)))))</f>
        <v>0</v>
      </c>
      <c r="O5" s="106"/>
      <c r="P5" s="106"/>
      <c r="Q5" s="106"/>
      <c r="R5" s="106"/>
      <c r="S5" s="107"/>
      <c r="T5" s="107"/>
      <c r="U5" s="107"/>
      <c r="V5" s="107"/>
      <c r="W5" s="107"/>
      <c r="X5" s="107"/>
      <c r="Y5" s="107"/>
      <c r="Z5" s="107"/>
      <c r="AA5" s="107"/>
      <c r="AB5" s="107"/>
      <c r="AC5" s="107"/>
      <c r="AD5" s="107"/>
      <c r="AE5" s="109">
        <f>SUM(AK5:AP5)</f>
        <v>2</v>
      </c>
      <c r="AF5" s="111">
        <f>COUNTIF($AE$5:$AE$12,"&lt;"&amp;AE5)+COUNTIFS($AE$5:$AE$12,AE5,$J$5:$J$12,"&lt;"&amp;J5)+COUNTIFS($AE$5:$AE$12,AE5,$J$5:$J$12,J5,$I$5:$I$12,"&lt;"&amp;I5)+1</f>
        <v>4</v>
      </c>
      <c r="AG5" s="112">
        <f>IF(I5=0,0,RANK(AF5,$AF$5:$AF$12,0))</f>
        <v>1</v>
      </c>
      <c r="AH5" s="113">
        <f>AG5</f>
        <v>1</v>
      </c>
      <c r="AI5" s="114">
        <v>1</v>
      </c>
      <c r="AJ5" s="115"/>
      <c r="AK5" s="116" t="str">
        <f>IF($D$3=4,(IF(AND(AK6=0,AL6=3),0,IF(AND(AK6=1,AL6=3),0,IF(AND(AK6=2,AL6=2),1,IF(AND(AK6=3,OR(AL6=0,AL6=1)),2,IF(OR(AK6&gt;4,AL6&gt;4,AND(AK6=2,AL6&gt;2),AND(AK6=3,AL6&gt;2),AND(AK6&lt;=1,AL6&lt;3)),"","")))))),(IF($D$3=6,IF(AND(AK6=0,AL6=4),0,IF(AND(AK6=1,AL6=4),0,IF(AND(AK6=2,AL6=4),0,IF(AND(AK6=3,AL6=3),1,IF(AND(AK6=4,AL6&lt;=2),2,""))))),IF($D$3=7,IF(OR(AK6=0,AK6=1,AK6=2,AK6=3),IF(OR(AL6=0,AL6=1,AL6=2,AL6=3,AL6&gt;4),"",IF(AND(AK6=0,AL6=4),0,IF(AND(AK6=1,AL6=4),0,IF(AND(AK6=2,AL6=4),0,IF(AND(AK6=3,AL6=4),$AE$3-2,""))))),IF(AND(AK6=4,AL6=3),2,IF(AND(AK6=4,OR(AL6=0,AL6=1,AL6=2)),$AE$3,""))),IF(OR(AK6=0,AK6=1,AK6=2,AK6=3),IF(OR(AL6=0,AL6=1,AL6=2,AL6&gt;4),"",IF(AND(AK6=0,AL6=4),0,IF(AND(AK6=1,AL6=4),0,IF(AND(AK6=2,AL6=4),0,IF(AND(AK6=3,AL6=3),1,""))))),IF(AND(AK6=4,AL6&gt;=3),"",IF(AND(AK6=4,OR(AL6=0,AL6=1,AL6=2)),$AE$3,"")))))))</f>
        <v/>
      </c>
      <c r="AL5" s="117"/>
      <c r="AM5" s="116" t="str">
        <f>IF($D$3=4,(IF(AND(AM6=0,AN6=3),0,IF(AND(AM6=1,AN6=3),0,IF(AND(AM6=2,AN6=2),1,IF(AND(AM6=3,OR(AN6=0,AN6=1)),2,IF(OR(AM6&gt;4,AN6&gt;4,AND(AM6=2,AN6&gt;2),AND(AM6=3,AN6&gt;2),AND(AM6&lt;=1,AN6&lt;3)),"","")))))),(IF($D$3=6,IF(AND(AM6=0,AN6=4),0,IF(AND(AM6=1,AN6=4),0,IF(AND(AM6=2,AN6=4),0,IF(AND(AM6=3,AN6=3),1,IF(AND(AM6=4,AN6&lt;=2),2,""))))),IF($D$3=7,IF(OR(AM6=0,AM6=1,AM6=2,AM6=3),IF(OR(AN6=0,AN6=1,AN6=2,AN6=3,AN6&gt;4),"",IF(AND(AM6=0,AN6=4),0,IF(AND(AM6=1,AN6=4),0,IF(AND(AM6=2,AN6=4),0,IF(AND(AM6=3,AN6=4),$AE$3-2,""))))),IF(AND(AM6=4,AN6=3),2,IF(AND(AM6=4,OR(AN6=0,AN6=1,AN6=2)),$AE$3,""))),IF(OR(AM6=0,AM6=1,AM6=2,AM6=3),IF(OR(AN6=0,AN6=1,AN6=2,AN6&gt;4),"",IF(AND(AM6=0,AN6=4),0,IF(AND(AM6=1,AN6=4),0,IF(AND(AM6=2,AN6=4),0,IF(AND(AM6=3,AN6=3),1,""))))),IF(AND(AM6=4,AN6&gt;=3),"",IF(AND(AM6=4,OR(AN6=0,AN6=1,AN6=2)),$AE$3,"")))))))</f>
        <v/>
      </c>
      <c r="AN5" s="117"/>
      <c r="AO5" s="116">
        <f>IF($D$3=4,(IF(AND(AO6=0,AP6=3),0,IF(AND(AO6=1,AP6=3),0,IF(AND(AO6=2,AP6=2),1,IF(AND(AO6=3,OR(AP6=0,AP6=1)),2,IF(OR(AO6&gt;4,AP6&gt;4,AND(AO6=2,AP6&gt;2),AND(AO6=3,AP6&gt;2),AND(AO6&lt;=1,AP6&lt;3)),"","")))))),(IF($D$3=6,IF(AND(AO6=0,AP6=4),0,IF(AND(AO6=1,AP6=4),0,IF(AND(AO6=2,AP6=4),0,IF(AND(AO6=3,AP6=3),1,IF(AND(AO6=4,AP6&lt;=2),2,""))))),IF($D$3=7,IF(OR(AO6=0,AO6=1,AO6=2,AO6=3),IF(OR(AP6=0,AP6=1,AP6=2,AP6=3,AP6&gt;4),"",IF(AND(AO6=0,AP6=4),0,IF(AND(AO6=1,AP6=4),0,IF(AND(AO6=2,AP6=4),0,IF(AND(AO6=3,AP6=4),$AE$3-2,""))))),IF(AND(AO6=4,AP6=3),2,IF(AND(AO6=4,OR(AP6=0,AP6=1,AP6=2)),$AE$3,""))),IF(OR(AO6=0,AO6=1,AO6=2,AO6=3),IF(OR(AP6=0,AP6=1,AP6=2,AP6&gt;4),"",IF(AND(AO6=0,AP6=4),0,IF(AND(AO6=1,AP6=4),0,IF(AND(AO6=2,AP6=4),0,IF(AND(AO6=3,AP6=3),1,""))))),IF(AND(AO6=4,AP6&gt;=3),"",IF(AND(AO6=4,OR(AP6=0,AP6=1,AP6=2)),$AE$3,"")))))))</f>
        <v>2</v>
      </c>
      <c r="AP5" s="117"/>
      <c r="AQ5" s="5"/>
      <c r="AR5" s="5"/>
      <c r="AS5" s="5"/>
      <c r="AT5" s="5"/>
      <c r="AU5" s="5"/>
      <c r="AV5" s="5"/>
      <c r="AW5" s="5"/>
      <c r="AX5" s="54"/>
      <c r="AY5" s="16"/>
      <c r="AZ5" s="118">
        <v>1</v>
      </c>
      <c r="BA5" s="120"/>
      <c r="BB5" s="122"/>
      <c r="BC5" s="123"/>
      <c r="BD5" s="124" t="str">
        <f>IF($D$3=4,(IF(AND(BD6=0,BE6=3),0,IF(AND(BD6=1,BE6=3),0,IF(AND(BD6=2,BE6=2),1,IF(AND(BD6=3,OR(BE6=0,BE6=1)),2,IF(OR(BD6&gt;4,BE6&gt;4,AND(BD6=2,BE6&gt;2),AND(BD6=3,BE6&gt;2),AND(BD6&lt;=1,BE6&lt;3)),"","")))))),(IF($D$3=6,IF(AND(BD6=0,BE6=4),0,IF(AND(BD6=1,BE6=4),0,IF(AND(BD6=2,BE6=4),0,IF(AND(BD6=3,BE6=3),1,IF(AND(BD6=4,BE6&lt;=2),2,""))))),IF($D$3=7,IF(OR(BD6=0,BD6=1,BD6=2,BD6=3),IF(OR(BE6=0,BE6=1,BE6=2,BE6=3,BE6&gt;4),"",IF(AND(BD6=0,BE6=4),0,IF(AND(BD6=1,BE6=4),0,IF(AND(BD6=2,BE6=4),0,IF(AND(BD6=3,BE6=4),$AE$3-2,""))))),IF(AND(BD6=4,BE6=3),2,IF(AND(BD6=4,OR(BE6=0,BE6=1,BE6=2)),$AE$3,""))),IF(OR(BD6=0,BD6=1,BD6=2,BD6=3),IF(OR(BE6=0,BE6=1,BE6=2,BE6&gt;4),"",IF(AND(BD6=0,BE6=4),0,IF(AND(BD6=1,BE6=4),0,IF(AND(BD6=2,BE6=4),0,IF(AND(BD6=3,BE6=3),1,""))))),IF(AND(BD6=4,BE6&gt;=3),"",IF(AND(BD6=4,OR(BE6=0,BE6=1,BE6=2)),$AE$3,"")))))))</f>
        <v/>
      </c>
      <c r="BE5" s="125"/>
      <c r="BF5" s="124" t="str">
        <f>IF($D$3=4,(IF(AND(BF6=0,BG6=3),0,IF(AND(BF6=1,BG6=3),0,IF(AND(BF6=2,BG6=2),1,IF(AND(BF6=3,OR(BG6=0,BG6=1)),2,IF(OR(BF6&gt;4,BG6&gt;4,AND(BF6=2,BG6&gt;2),AND(BF6=3,BG6&gt;2),AND(BF6&lt;=1,BG6&lt;3)),"","")))))),(IF($D$3=6,IF(AND(BF6=0,BG6=4),0,IF(AND(BF6=1,BG6=4),0,IF(AND(BF6=2,BG6=4),0,IF(AND(BF6=3,BG6=3),1,IF(AND(BF6=4,BG6&lt;=2),2,""))))),IF($D$3=7,IF(OR(BF6=0,BF6=1,BF6=2,BF6=3),IF(OR(BG6=0,BG6=1,BG6=2,BG6=3,BG6&gt;4),"",IF(AND(BF6=0,BG6=4),0,IF(AND(BF6=1,BG6=4),0,IF(AND(BF6=2,BG6=4),0,IF(AND(BF6=3,BG6=4),$AE$3-2,""))))),IF(AND(BF6=4,BG6=3),2,IF(AND(BF6=4,OR(BG6=0,BG6=1,BG6=2)),$AE$3,""))),IF(OR(BF6=0,BF6=1,BF6=2,BF6=3),IF(OR(BG6=0,BG6=1,BG6=2,BG6&gt;4),"",IF(AND(BF6=0,BG6=4),0,IF(AND(BF6=1,BG6=4),0,IF(AND(BF6=2,BG6=4),0,IF(AND(BF6=3,BG6=3),1,""))))),IF(AND(BF6=4,BG6&gt;=3),"",IF(AND(BF6=4,OR(BG6=0,BG6=1,BG6=2)),$AE$3,"")))))))</f>
        <v/>
      </c>
      <c r="BG5" s="125"/>
      <c r="BH5" s="126">
        <f>SUM(BB5:BG5)</f>
        <v>0</v>
      </c>
      <c r="BI5" s="128"/>
      <c r="BJ5" s="13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5"/>
      <c r="DF5" s="5"/>
      <c r="DG5" s="5"/>
      <c r="DH5" s="5"/>
      <c r="DI5" s="5"/>
      <c r="DJ5" s="5"/>
      <c r="DK5" s="5"/>
    </row>
    <row r="6" spans="1:115" ht="12" customHeight="1" x14ac:dyDescent="0.25">
      <c r="A6" s="88"/>
      <c r="B6" s="90"/>
      <c r="C6" s="91"/>
      <c r="D6" s="93"/>
      <c r="E6" s="95"/>
      <c r="F6" s="97"/>
      <c r="G6" s="98"/>
      <c r="H6" s="100"/>
      <c r="I6" s="102"/>
      <c r="J6" s="104"/>
      <c r="K6" s="105"/>
      <c r="L6" s="106"/>
      <c r="M6" s="106"/>
      <c r="N6" s="106"/>
      <c r="O6" s="106"/>
      <c r="P6" s="106"/>
      <c r="Q6" s="106"/>
      <c r="R6" s="106"/>
      <c r="S6" s="108"/>
      <c r="T6" s="108"/>
      <c r="U6" s="108"/>
      <c r="V6" s="108"/>
      <c r="W6" s="108"/>
      <c r="X6" s="108"/>
      <c r="Y6" s="108"/>
      <c r="Z6" s="108"/>
      <c r="AA6" s="108"/>
      <c r="AB6" s="108"/>
      <c r="AC6" s="108"/>
      <c r="AD6" s="108"/>
      <c r="AE6" s="110"/>
      <c r="AF6" s="111"/>
      <c r="AG6" s="112"/>
      <c r="AH6" s="113"/>
      <c r="AI6" s="18"/>
      <c r="AJ6" s="19"/>
      <c r="AK6" s="20"/>
      <c r="AL6" s="21"/>
      <c r="AM6" s="20"/>
      <c r="AN6" s="21"/>
      <c r="AO6" s="20">
        <v>4</v>
      </c>
      <c r="AP6" s="21">
        <v>1</v>
      </c>
      <c r="AQ6" s="5"/>
      <c r="AR6" s="5"/>
      <c r="AS6" s="5"/>
      <c r="AT6" s="5"/>
      <c r="AU6" s="5"/>
      <c r="AV6" s="5"/>
      <c r="AW6" s="5"/>
      <c r="AX6" s="54"/>
      <c r="AY6" s="16"/>
      <c r="AZ6" s="119"/>
      <c r="BA6" s="121"/>
      <c r="BB6" s="24"/>
      <c r="BC6" s="25"/>
      <c r="BD6" s="28"/>
      <c r="BE6" s="29"/>
      <c r="BF6" s="28"/>
      <c r="BG6" s="29"/>
      <c r="BH6" s="127"/>
      <c r="BI6" s="129"/>
      <c r="BJ6" s="14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5"/>
      <c r="DF6" s="5"/>
      <c r="DG6" s="5"/>
      <c r="DH6" s="5"/>
      <c r="DI6" s="5"/>
      <c r="DJ6" s="5"/>
      <c r="DK6" s="5"/>
    </row>
    <row r="7" spans="1:115" ht="12" customHeight="1" x14ac:dyDescent="0.25">
      <c r="A7" s="87">
        <v>2</v>
      </c>
      <c r="B7" s="89" t="s">
        <v>28</v>
      </c>
      <c r="C7" s="91" t="s">
        <v>27</v>
      </c>
      <c r="D7" s="92" t="s">
        <v>27</v>
      </c>
      <c r="E7" s="94" t="s">
        <v>27</v>
      </c>
      <c r="F7" s="96" t="e">
        <f>IF(IF(E7="",0,SUM(E7-(SUM($E$5:$E$12)-E7)/(COUNT($E$5:$E$12)-1)))&gt;150,IF(H7&gt;=65,0,SUM(AE7-(COUNT(AI7:AP7))*$AE$3*(15+50)%)*10),IF(IF(E7="",0,SUM(E7-(SUM($E$5:$E$12)-E7)/(COUNT($E$5:$E$12)-1)))&lt;-150,IF((AE7-(COUNT(AI7:AP7))*$AE$3*((E7-(SUM($E$5:$E$12)-E7)/(COUNT($E$5:$E$12)-1))/10+50)%)*10&lt;1,0,SUM(AE7-(COUNT(AI7:AP7))*$AE$3*((E7-(SUM($E$5:$E$12)-E7)/(COUNT($E$5:$E$12)-1))/10+50)%)*10),SUM(AE7-(COUNT(AI7:AP7))*$AE$3*((E7-(SUM($E$5:$E$12)-E7)/(COUNT($E$5:$E$12)-1))/10+50)%)*10))</f>
        <v>#VALUE!</v>
      </c>
      <c r="G7" s="98">
        <f>ROUND(IF(E7="",0,IF(F7+E7&lt;1000,1000,F7+E7)),0)</f>
        <v>0</v>
      </c>
      <c r="H7" s="99">
        <f>IF(COUNT(AI7:AP7)=0,0,SUM(ROUND(AE7/(COUNT(AI7:AP7)*$AE$3)%,2)))</f>
        <v>50</v>
      </c>
      <c r="I7" s="101">
        <f>IF(COUNT(AI7:AP7)=0,0,SUM(SUM($AO8,$AM8,$AK8,$AI8)/SUM($AP8,$AN8,$AL8,$AJ8)))</f>
        <v>1</v>
      </c>
      <c r="J7" s="103">
        <f>ROUND(SUM(K7:N8),3)</f>
        <v>0.5</v>
      </c>
      <c r="K7" s="106">
        <f>IF($AE$3=2,(IF(AI7=2,$K$4,(IF(AI7=1,$K$4/2,0)))),(IF(AI7=3,$K$4,IF(AI7=2,$K$4/3*2,IF(AI7=1,$K$4/3,0)))))</f>
        <v>0</v>
      </c>
      <c r="L7" s="105"/>
      <c r="M7" s="106">
        <f>IF($AE$3=2,(IF(AM7=2,$M$4,(IF(AM7=1,$M$4/2,0)))),(IF(AM7=3,$M$4,IF(AM7=2,$M$4/3*2,IF(AM7=1,$M$4/3,0)))))</f>
        <v>0.5</v>
      </c>
      <c r="N7" s="106">
        <f>IF($AE$3=2,(IF(AO7=2,$N$4,(IF(AO7=1,$N$4/2,0)))),(IF(AO7=3,$N$4,IF(AO7=2,$N$4/3*2,IF(AO7=1,$N$4/3,0)))))</f>
        <v>0</v>
      </c>
      <c r="O7" s="106"/>
      <c r="P7" s="106"/>
      <c r="Q7" s="106"/>
      <c r="R7" s="106"/>
      <c r="S7" s="107"/>
      <c r="T7" s="107"/>
      <c r="U7" s="107"/>
      <c r="V7" s="107"/>
      <c r="W7" s="107"/>
      <c r="X7" s="107"/>
      <c r="Y7" s="107"/>
      <c r="Z7" s="107"/>
      <c r="AA7" s="107"/>
      <c r="AB7" s="107"/>
      <c r="AC7" s="107"/>
      <c r="AD7" s="107"/>
      <c r="AE7" s="109">
        <f>SUM(AI7:AP7)</f>
        <v>1</v>
      </c>
      <c r="AF7" s="111">
        <f>COUNTIF($AE$5:$AE$12,"&lt;"&amp;AE7)+COUNTIFS($AE$5:$AE$12,AE7,$J$5:$J$12,"&lt;"&amp;J7)+COUNTIFS($AE$5:$AE$12,AE7,$J$5:$J$12,J7,$I$5:$I$12,"&lt;"&amp;I7)+1</f>
        <v>2</v>
      </c>
      <c r="AG7" s="112">
        <f>IF(I7=0,0,RANK(AF7,$AF$5:$AF$12,0))</f>
        <v>2</v>
      </c>
      <c r="AH7" s="113">
        <f>AG7</f>
        <v>2</v>
      </c>
      <c r="AI7" s="130" t="str">
        <f>IF($D$3=4,(IF(AND(AI8=0,AJ8=3),0,IF(AND(AI8=1,AJ8=3),0,IF(AND(AI8=2,AJ8=2),1,IF(AND(AI8=3,OR(AJ8=0,AJ8=1)),2,IF(OR(AI8&gt;4,AJ8&gt;4,AND(AI8=2,AJ8&gt;2),AND(AI8=3,AJ8&gt;2),AND(AI8&lt;=1,AJ8&lt;3)),"","")))))),(IF($D$3=6,IF(AND(AI8=0,AJ8=4),0,IF(AND(AI8=1,AJ8=4),0,IF(AND(AI8=2,AJ8=4),0,IF(AND(AI8=3,AJ8=3),1,IF(AND(AI8=4,AJ8&lt;=2),2,""))))),IF($D$3=7,IF(OR(AI8=0,AI8=1,AI8=2,AI8=3),IF(OR(AJ8=0,AJ8=1,AJ8=2,AJ8=3,AJ8&gt;4),"",IF(AND(AI8=0,AJ8=4),0,IF(AND(AI8=1,AJ8=4),0,IF(AND(AI8=2,AJ8=4),0,IF(AND(AI8=3,AJ8=4),$AE$3-2,""))))),IF(AND(AI8=4,AJ8=3),2,IF(AND(AI8=4,OR(AJ8=0,AJ8=1,AJ8=2)),$AE$3,""))),IF(OR(AI8=0,AI8=1,AI8=2,AI8=3),IF(OR(AJ8=0,AJ8=1,AJ8=2,AJ8&gt;4),"",IF(AND(AI8=0,AJ8=4),0,IF(AND(AI8=1,AJ8=4),0,IF(AND(AI8=2,AJ8=4),0,IF(AND(AI8=3,AJ8=3),1,""))))),IF(AND(AI8=4,AJ8&gt;=3),"",IF(AND(AI8=4,OR(AJ8=0,AJ8=1,AJ8=2)),$AE$3,"")))))))</f>
        <v/>
      </c>
      <c r="AJ7" s="117"/>
      <c r="AK7" s="131"/>
      <c r="AL7" s="132"/>
      <c r="AM7" s="116">
        <f>IF($D$3=4,(IF(AND(AM8=0,AN8=3),0,IF(AND(AM8=1,AN8=3),0,IF(AND(AM8=2,AN8=2),1,IF(AND(AM8=3,OR(AN8=0,AN8=1)),2,IF(OR(AM8&gt;4,AN8&gt;4,AND(AM8=2,AN8&gt;2),AND(AM8=3,AN8&gt;2),AND(AM8&lt;=1,AN8&lt;3)),"","")))))),(IF($D$3=6,IF(AND(AM8=0,AN8=4),0,IF(AND(AM8=1,AN8=4),0,IF(AND(AM8=2,AN8=4),0,IF(AND(AM8=3,AN8=3),1,IF(AND(AM8=4,AN8&lt;=2),2,""))))),IF($D$3=7,IF(OR(AM8=0,AM8=1,AM8=2,AM8=3),IF(OR(AN8=0,AN8=1,AN8=2,AN8=3,AN8&gt;4),"",IF(AND(AM8=0,AN8=4),0,IF(AND(AM8=1,AN8=4),0,IF(AND(AM8=2,AN8=4),0,IF(AND(AM8=3,AN8=4),$AE$3-2,""))))),IF(AND(AM8=4,AN8=3),2,IF(AND(AM8=4,OR(AN8=0,AN8=1,AN8=2)),$AE$3,""))),IF(OR(AM8=0,AM8=1,AM8=2,AM8=3),IF(OR(AN8=0,AN8=1,AN8=2,AN8&gt;4),"",IF(AND(AM8=0,AN8=4),0,IF(AND(AM8=1,AN8=4),0,IF(AND(AM8=2,AN8=4),0,IF(AND(AM8=3,AN8=3),1,""))))),IF(AND(AM8=4,AN8&gt;=3),"",IF(AND(AM8=4,OR(AN8=0,AN8=1,AN8=2)),$AE$3,"")))))))</f>
        <v>1</v>
      </c>
      <c r="AN7" s="117"/>
      <c r="AO7" s="116" t="str">
        <f>IF($D$3=4,(IF(AND(AO8=0,AP8=3),0,IF(AND(AO8=1,AP8=3),0,IF(AND(AO8=2,AP8=2),1,IF(AND(AO8=3,OR(AP8=0,AP8=1)),2,IF(OR(AO8&gt;4,AP8&gt;4,AND(AO8=2,AP8&gt;2),AND(AO8=3,AP8&gt;2),AND(AO8&lt;=1,AP8&lt;3)),"","")))))),(IF($D$3=6,IF(AND(AO8=0,AP8=4),0,IF(AND(AO8=1,AP8=4),0,IF(AND(AO8=2,AP8=4),0,IF(AND(AO8=3,AP8=3),1,IF(AND(AO8=4,AP8&lt;=2),2,""))))),IF($D$3=7,IF(OR(AO8=0,AO8=1,AO8=2,AO8=3),IF(OR(AP8=0,AP8=1,AP8=2,AP8=3,AP8&gt;4),"",IF(AND(AO8=0,AP8=4),0,IF(AND(AO8=1,AP8=4),0,IF(AND(AO8=2,AP8=4),0,IF(AND(AO8=3,AP8=4),$AE$3-2,""))))),IF(AND(AO8=4,AP8=3),2,IF(AND(AO8=4,OR(AP8=0,AP8=1,AP8=2)),$AE$3,""))),IF(OR(AO8=0,AO8=1,AO8=2,AO8=3),IF(OR(AP8=0,AP8=1,AP8=2,AP8&gt;4),"",IF(AND(AO8=0,AP8=4),0,IF(AND(AO8=1,AP8=4),0,IF(AND(AO8=2,AP8=4),0,IF(AND(AO8=3,AP8=3),1,""))))),IF(AND(AO8=4,AP8&gt;=3),"",IF(AND(AO8=4,OR(AP8=0,AP8=1,AP8=2)),$AE$3,"")))))))</f>
        <v/>
      </c>
      <c r="AP7" s="117"/>
      <c r="AQ7" s="5"/>
      <c r="AR7" s="5"/>
      <c r="AS7" s="5"/>
      <c r="AT7" s="5"/>
      <c r="AU7" s="5"/>
      <c r="AV7" s="5"/>
      <c r="AW7" s="5"/>
      <c r="AX7" s="54"/>
      <c r="AY7" s="16"/>
      <c r="AZ7" s="119">
        <v>2</v>
      </c>
      <c r="BA7" s="121"/>
      <c r="BB7" s="116" t="str">
        <f>IF($D$3=4,(IF(AND(BB8=0,BC8=3),0,IF(AND(BB8=1,BC8=3),0,IF(AND(BB8=2,BC8=2),1,IF(AND(BB8=3,OR(BC8=0,BC8=1)),2,IF(OR(BB8&gt;4,BC8&gt;4,AND(BB8=2,BC8&gt;2),AND(BB8=3,BC8&gt;2),AND(BB8&lt;=1,BC8&lt;3)),"","")))))),(IF($D$3=6,IF(AND(BB8=0,BC8=4),0,IF(AND(BB8=1,BC8=4),0,IF(AND(BB8=2,BC8=4),0,IF(AND(BB8=3,BC8=3),1,IF(AND(BB8=4,BC8&lt;=2),2,""))))),IF($D$3=7,IF(OR(BB8=0,BB8=1,BB8=2,BB8=3),IF(OR(BC8=0,BC8=1,BC8=2,BC8=3,BC8&gt;4),"",IF(AND(BB8=0,BC8=4),0,IF(AND(BB8=1,BC8=4),0,IF(AND(BB8=2,BC8=4),0,IF(AND(BB8=3,BC8=4),$AE$3-2,""))))),IF(AND(BB8=4,BC8=3),2,IF(AND(BB8=4,OR(BC8=0,BC8=1,BC8=2)),$AE$3,""))),IF(OR(BB8=0,BB8=1,BB8=2,BB8=3),IF(OR(BC8=0,BC8=1,BC8=2,BC8&gt;4),"",IF(AND(BB8=0,BC8=4),0,IF(AND(BB8=1,BC8=4),0,IF(AND(BB8=2,BC8=4),0,IF(AND(BB8=3,BC8=3),1,""))))),IF(AND(BB8=4,BC8&gt;=3),"",IF(AND(BB8=4,OR(BC8=0,BC8=1,BC8=2)),$AE$3,"")))))))</f>
        <v/>
      </c>
      <c r="BC7" s="117"/>
      <c r="BD7" s="131"/>
      <c r="BE7" s="132"/>
      <c r="BF7" s="116" t="str">
        <f>IF($D$3=4,(IF(AND(BF8=0,BG8=3),0,IF(AND(BF8=1,BG8=3),0,IF(AND(BF8=2,BG8=2),1,IF(AND(BF8=3,OR(BG8=0,BG8=1)),2,IF(OR(BF8&gt;4,BG8&gt;4,AND(BF8=2,BG8&gt;2),AND(BF8=3,BG8&gt;2),AND(BF8&lt;=1,BG8&lt;3)),"","")))))),(IF($D$3=6,IF(AND(BF8=0,BG8=4),0,IF(AND(BF8=1,BG8=4),0,IF(AND(BF8=2,BG8=4),0,IF(AND(BF8=3,BG8=3),1,IF(AND(BF8=4,BG8&lt;=2),2,""))))),IF($D$3=7,IF(OR(BF8=0,BF8=1,BF8=2,BF8=3),IF(OR(BG8=0,BG8=1,BG8=2,BG8=3,BG8&gt;4),"",IF(AND(BF8=0,BG8=4),0,IF(AND(BF8=1,BG8=4),0,IF(AND(BF8=2,BG8=4),0,IF(AND(BF8=3,BG8=4),$AE$3-2,""))))),IF(AND(BF8=4,BG8=3),2,IF(AND(BF8=4,OR(BG8=0,BG8=1,BG8=2)),$AE$3,""))),IF(OR(BF8=0,BF8=1,BF8=2,BF8=3),IF(OR(BG8=0,BG8=1,BG8=2,BG8&gt;4),"",IF(AND(BF8=0,BG8=4),0,IF(AND(BF8=1,BG8=4),0,IF(AND(BF8=2,BG8=4),0,IF(AND(BF8=3,BG8=3),1,""))))),IF(AND(BF8=4,BG8&gt;=3),"",IF(AND(BF8=4,OR(BG8=0,BG8=1,BG8=2)),$AE$3,"")))))))</f>
        <v/>
      </c>
      <c r="BG7" s="117"/>
      <c r="BH7" s="127">
        <f>SUM(BB7:BG7)</f>
        <v>0</v>
      </c>
      <c r="BI7" s="129"/>
      <c r="BJ7" s="14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5"/>
      <c r="DF7" s="5"/>
      <c r="DG7" s="5"/>
      <c r="DH7" s="5"/>
      <c r="DI7" s="5"/>
      <c r="DJ7" s="5"/>
      <c r="DK7" s="5"/>
    </row>
    <row r="8" spans="1:115" ht="12" customHeight="1" x14ac:dyDescent="0.25">
      <c r="A8" s="88"/>
      <c r="B8" s="90"/>
      <c r="C8" s="91"/>
      <c r="D8" s="93"/>
      <c r="E8" s="95"/>
      <c r="F8" s="97"/>
      <c r="G8" s="98"/>
      <c r="H8" s="100"/>
      <c r="I8" s="102"/>
      <c r="J8" s="104"/>
      <c r="K8" s="106"/>
      <c r="L8" s="105"/>
      <c r="M8" s="106"/>
      <c r="N8" s="106"/>
      <c r="O8" s="106"/>
      <c r="P8" s="106"/>
      <c r="Q8" s="106"/>
      <c r="R8" s="106"/>
      <c r="S8" s="108"/>
      <c r="T8" s="108"/>
      <c r="U8" s="108"/>
      <c r="V8" s="108"/>
      <c r="W8" s="108"/>
      <c r="X8" s="108"/>
      <c r="Y8" s="108"/>
      <c r="Z8" s="108"/>
      <c r="AA8" s="108"/>
      <c r="AB8" s="108"/>
      <c r="AC8" s="108"/>
      <c r="AD8" s="108"/>
      <c r="AE8" s="110"/>
      <c r="AF8" s="111"/>
      <c r="AG8" s="112"/>
      <c r="AH8" s="113"/>
      <c r="AI8" s="23"/>
      <c r="AJ8" s="21"/>
      <c r="AK8" s="24"/>
      <c r="AL8" s="25"/>
      <c r="AM8" s="23">
        <v>3</v>
      </c>
      <c r="AN8" s="21">
        <v>3</v>
      </c>
      <c r="AO8" s="20"/>
      <c r="AP8" s="21"/>
      <c r="AQ8" s="5"/>
      <c r="AR8" s="5"/>
      <c r="AS8" s="5"/>
      <c r="AT8" s="5"/>
      <c r="AU8" s="5"/>
      <c r="AV8" s="5"/>
      <c r="AW8" s="5"/>
      <c r="AX8" s="54"/>
      <c r="AY8" s="16"/>
      <c r="AZ8" s="119"/>
      <c r="BA8" s="121"/>
      <c r="BB8" s="30"/>
      <c r="BC8" s="31"/>
      <c r="BD8" s="24"/>
      <c r="BE8" s="25"/>
      <c r="BF8" s="28"/>
      <c r="BG8" s="29"/>
      <c r="BH8" s="127"/>
      <c r="BI8" s="129"/>
      <c r="BJ8" s="14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5"/>
      <c r="DF8" s="5"/>
      <c r="DG8" s="5"/>
      <c r="DH8" s="5"/>
      <c r="DI8" s="5"/>
      <c r="DJ8" s="5"/>
      <c r="DK8" s="5"/>
    </row>
    <row r="9" spans="1:115" ht="12" customHeight="1" x14ac:dyDescent="0.25">
      <c r="A9" s="87">
        <v>3</v>
      </c>
      <c r="B9" s="89" t="s">
        <v>29</v>
      </c>
      <c r="C9" s="91" t="s">
        <v>27</v>
      </c>
      <c r="D9" s="92" t="s">
        <v>27</v>
      </c>
      <c r="E9" s="94" t="s">
        <v>27</v>
      </c>
      <c r="F9" s="96" t="e">
        <f>IF(IF(E9="",0,SUM(E9-(SUM($E$5:$E$12)-E9)/(COUNT($E$5:$E$12)-1)))&gt;150,IF(H9&gt;=65,0,SUM(AE9-(COUNT(AI9:AP9))*$AE$3*(15+50)%)*10),IF(IF(E9="",0,SUM(E9-(SUM($E$5:$E$12)-E9)/(COUNT($E$5:$E$12)-1)))&lt;-150,IF((AE9-(COUNT(AI9:AP9))*$AE$3*((E9-(SUM($E$5:$E$12)-E9)/(COUNT($E$5:$E$12)-1))/10+50)%)*10&lt;1,0,SUM(AE9-(COUNT(AI9:AP9))*$AE$3*((E9-(SUM($E$5:$E$12)-E9)/(COUNT($E$5:$E$12)-1))/10+50)%)*10),SUM(AE9-(COUNT(AI9:AP9))*$AE$3*((E9-(SUM($E$5:$E$12)-E9)/(COUNT($E$5:$E$12)-1))/10+50)%)*10))</f>
        <v>#VALUE!</v>
      </c>
      <c r="G9" s="98">
        <f>ROUND(IF(E9="",0,IF(F9+E9&lt;1000,1000,F9+E9)),0)</f>
        <v>0</v>
      </c>
      <c r="H9" s="99">
        <f>IF(COUNT(AI9:AP9)=0,0,SUM(ROUND(AE9/(COUNT(AI9:AP9)*$AE$3)%,2)))</f>
        <v>50</v>
      </c>
      <c r="I9" s="101">
        <f>IF(COUNT(AI9:AP9)=0,0,SUM(SUM($AO10,$AM10,$AK10,$AI10)/SUM($AP10,$AN10,$AL10,$AJ10)))</f>
        <v>1</v>
      </c>
      <c r="J9" s="103">
        <f>ROUND(SUM(K9:N10),3)</f>
        <v>0.5</v>
      </c>
      <c r="K9" s="106">
        <f>IF($AE$3=2,(IF(AI9=2,$K$4,(IF(AI9=1,$K$4/2,0)))),(IF(AI9=3,$K$4,IF(AI9=2,$K$4/3*2,IF(AI9=1,$K$4/3,0)))))</f>
        <v>0</v>
      </c>
      <c r="L9" s="106">
        <f>IF($AE$3=2,(IF(AK9=2,$L$4,(IF(AK9=1,$L$4/2,0)))),(IF(AK9=3,$L$4,IF(AK9=2,$L$4/3*2,IF(AK9=1,$L$4/3,0)))))</f>
        <v>0.5</v>
      </c>
      <c r="M9" s="105"/>
      <c r="N9" s="106">
        <f>IF($AE$3=2,(IF(AO9=2,$N$4,(IF(AO9=1,$N$4/2,0)))),(IF(AO9=3,$N$4,IF(AO9=2,$N$4/3*2,IF(AO9=1,$N$4/3,0)))))</f>
        <v>0</v>
      </c>
      <c r="O9" s="106"/>
      <c r="P9" s="106"/>
      <c r="Q9" s="106"/>
      <c r="R9" s="106"/>
      <c r="S9" s="107"/>
      <c r="T9" s="107"/>
      <c r="U9" s="107"/>
      <c r="V9" s="107"/>
      <c r="W9" s="107"/>
      <c r="X9" s="107"/>
      <c r="Y9" s="107"/>
      <c r="Z9" s="107"/>
      <c r="AA9" s="107"/>
      <c r="AB9" s="107"/>
      <c r="AC9" s="107"/>
      <c r="AD9" s="107"/>
      <c r="AE9" s="109">
        <f>SUM(AI9:AP9)</f>
        <v>1</v>
      </c>
      <c r="AF9" s="111">
        <f>COUNTIF($AE$5:$AE$12,"&lt;"&amp;AE9)+COUNTIFS($AE$5:$AE$12,AE9,$J$5:$J$12,"&lt;"&amp;J9)+COUNTIFS($AE$5:$AE$12,AE9,$J$5:$J$12,J9,$I$5:$I$12,"&lt;"&amp;I9)+1</f>
        <v>2</v>
      </c>
      <c r="AG9" s="112">
        <f>IF(I9=0,0,RANK(AF9,$AF$5:$AF$12,0))</f>
        <v>2</v>
      </c>
      <c r="AH9" s="113">
        <f>AG9</f>
        <v>2</v>
      </c>
      <c r="AI9" s="130" t="str">
        <f>IF($D$3=4,(IF(AND(AI10=0,AJ10=3),0,IF(AND(AI10=1,AJ10=3),0,IF(AND(AI10=2,AJ10=2),1,IF(AND(AI10=3,OR(AJ10=0,AJ10=1)),2,IF(OR(AI10&gt;4,AJ10&gt;4,AND(AI10=2,AJ10&gt;2),AND(AI10=3,AJ10&gt;2),AND(AI10&lt;=1,AJ10&lt;3)),"","")))))),(IF($D$3=6,IF(AND(AI10=0,AJ10=4),0,IF(AND(AI10=1,AJ10=4),0,IF(AND(AI10=2,AJ10=4),0,IF(AND(AI10=3,AJ10=3),1,IF(AND(AI10=4,AJ10&lt;=2),2,""))))),IF($D$3=7,IF(OR(AI10=0,AI10=1,AI10=2,AI10=3),IF(OR(AJ10=0,AJ10=1,AJ10=2,AJ10=3,AJ10&gt;4),"",IF(AND(AI10=0,AJ10=4),0,IF(AND(AI10=1,AJ10=4),0,IF(AND(AI10=2,AJ10=4),0,IF(AND(AI10=3,AJ10=4),$AE$3-2,""))))),IF(AND(AI10=4,AJ10=3),2,IF(AND(AI10=4,OR(AJ10=0,AJ10=1,AJ10=2)),$AE$3,""))),IF(OR(AI10=0,AI10=1,AI10=2,AI10=3),IF(OR(AJ10=0,AJ10=1,AJ10=2,AJ10&gt;4),"",IF(AND(AI10=0,AJ10=4),0,IF(AND(AI10=1,AJ10=4),0,IF(AND(AI10=2,AJ10=4),0,IF(AND(AI10=3,AJ10=3),1,""))))),IF(AND(AI10=4,AJ10&gt;=3),"",IF(AND(AI10=4,OR(AJ10=0,AJ10=1,AJ10=2)),$AE$3,"")))))))</f>
        <v/>
      </c>
      <c r="AJ9" s="117"/>
      <c r="AK9" s="116">
        <f>IF($D$3=4,(IF(AND(AK10=0,AL10=3),0,IF(AND(AK10=1,AL10=3),0,IF(AND(AK10=2,AL10=2),1,IF(AND(AK10=3,OR(AL10=0,AL10=1)),2,IF(OR(AK10&gt;4,AL10&gt;4,AND(AK10=2,AL10&gt;2),AND(AK10=3,AL10&gt;2),AND(AK10&lt;=1,AL10&lt;3)),"","")))))),(IF($D$3=6,IF(AND(AK10=0,AL10=4),0,IF(AND(AK10=1,AL10=4),0,IF(AND(AK10=2,AL10=4),0,IF(AND(AK10=3,AL10=3),1,IF(AND(AK10=4,AL10&lt;=2),2,""))))),IF($D$3=7,IF(OR(AK10=0,AK10=1,AK10=2,AK10=3),IF(OR(AL10=0,AL10=1,AL10=2,AL10=3,AL10&gt;4),"",IF(AND(AK10=0,AL10=4),0,IF(AND(AK10=1,AL10=4),0,IF(AND(AK10=2,AL10=4),0,IF(AND(AK10=3,AL10=4),$AE$3-2,""))))),IF(AND(AK10=4,AL10=3),2,IF(AND(AK10=4,OR(AL10=0,AL10=1,AL10=2)),$AE$3,""))),IF(OR(AK10=0,AK10=1,AK10=2,AK10=3),IF(OR(AL10=0,AL10=1,AL10=2,AL10&gt;4),"",IF(AND(AK10=0,AL10=4),0,IF(AND(AK10=1,AL10=4),0,IF(AND(AK10=2,AL10=4),0,IF(AND(AK10=3,AL10=3),1,""))))),IF(AND(AK10=4,AL10&gt;=3),"",IF(AND(AK10=4,OR(AL10=0,AL10=1,AL10=2)),$AE$3,"")))))))</f>
        <v>1</v>
      </c>
      <c r="AL9" s="117"/>
      <c r="AM9" s="131"/>
      <c r="AN9" s="132"/>
      <c r="AO9" s="116" t="str">
        <f>IF($D$3=4,(IF(AND(AO10=0,AP10=3),0,IF(AND(AO10=1,AP10=3),0,IF(AND(AO10=2,AP10=2),1,IF(AND(AO10=3,OR(AP10=0,AP10=1)),2,IF(OR(AO10&gt;4,AP10&gt;4,AND(AO10=2,AP10&gt;2),AND(AO10=3,AP10&gt;2),AND(AO10&lt;=1,AP10&lt;3)),"","")))))),(IF($D$3=6,IF(AND(AO10=0,AP10=4),0,IF(AND(AO10=1,AP10=4),0,IF(AND(AO10=2,AP10=4),0,IF(AND(AO10=3,AP10=3),1,IF(AND(AO10=4,AP10&lt;=2),2,""))))),IF($D$3=7,IF(OR(AO10=0,AO10=1,AO10=2,AO10=3),IF(OR(AP10=0,AP10=1,AP10=2,AP10=3,AP10&gt;4),"",IF(AND(AO10=0,AP10=4),0,IF(AND(AO10=1,AP10=4),0,IF(AND(AO10=2,AP10=4),0,IF(AND(AO10=3,AP10=4),$AE$3-2,""))))),IF(AND(AO10=4,AP10=3),2,IF(AND(AO10=4,OR(AP10=0,AP10=1,AP10=2)),$AE$3,""))),IF(OR(AO10=0,AO10=1,AO10=2,AO10=3),IF(OR(AP10=0,AP10=1,AP10=2,AP10&gt;4),"",IF(AND(AO10=0,AP10=4),0,IF(AND(AO10=1,AP10=4),0,IF(AND(AO10=2,AP10=4),0,IF(AND(AO10=3,AP10=3),1,""))))),IF(AND(AO10=4,AP10&gt;=3),"",IF(AND(AO10=4,OR(AP10=0,AP10=1,AP10=2)),$AE$3,"")))))))</f>
        <v/>
      </c>
      <c r="AP9" s="117"/>
      <c r="AQ9" s="5"/>
      <c r="AR9" s="5"/>
      <c r="AS9" s="5"/>
      <c r="AT9" s="5"/>
      <c r="AU9" s="5"/>
      <c r="AV9" s="5"/>
      <c r="AW9" s="5"/>
      <c r="AX9" s="54"/>
      <c r="AY9" s="16"/>
      <c r="AZ9" s="119">
        <v>3</v>
      </c>
      <c r="BA9" s="121"/>
      <c r="BB9" s="116" t="str">
        <f>IF($D$3=4,(IF(AND(BB10=0,BC10=3),0,IF(AND(BB10=1,BC10=3),0,IF(AND(BB10=2,BC10=2),1,IF(AND(BB10=3,OR(BC10=0,BC10=1)),2,IF(OR(BB10&gt;4,BC10&gt;4,AND(BB10=2,BC10&gt;2),AND(BB10=3,BC10&gt;2),AND(BB10&lt;=1,BC10&lt;3)),"","")))))),(IF($D$3=6,IF(AND(BB10=0,BC10=4),0,IF(AND(BB10=1,BC10=4),0,IF(AND(BB10=2,BC10=4),0,IF(AND(BB10=3,BC10=3),1,IF(AND(BB10=4,BC10&lt;=2),2,""))))),IF($D$3=7,IF(OR(BB10=0,BB10=1,BB10=2,BB10=3),IF(OR(BC10=0,BC10=1,BC10=2,BC10=3,BC10&gt;4),"",IF(AND(BB10=0,BC10=4),0,IF(AND(BB10=1,BC10=4),0,IF(AND(BB10=2,BC10=4),0,IF(AND(BB10=3,BC10=4),$AE$3-2,""))))),IF(AND(BB10=4,BC10=3),2,IF(AND(BB10=4,OR(BC10=0,BC10=1,BC10=2)),$AE$3,""))),IF(OR(BB10=0,BB10=1,BB10=2,BB10=3),IF(OR(BC10=0,BC10=1,BC10=2,BC10&gt;4),"",IF(AND(BB10=0,BC10=4),0,IF(AND(BB10=1,BC10=4),0,IF(AND(BB10=2,BC10=4),0,IF(AND(BB10=3,BC10=3),1,""))))),IF(AND(BB10=4,BC10&gt;=3),"",IF(AND(BB10=4,OR(BC10=0,BC10=1,BC10=2)),$AE$3,"")))))))</f>
        <v/>
      </c>
      <c r="BC9" s="117"/>
      <c r="BD9" s="116" t="str">
        <f>IF($D$3=4,(IF(AND(BD10=0,BE10=3),0,IF(AND(BD10=1,BE10=3),0,IF(AND(BD10=2,BE10=2),1,IF(AND(BD10=3,OR(BE10=0,BE10=1)),2,IF(OR(BD10&gt;4,BE10&gt;4,AND(BD10=2,BE10&gt;2),AND(BD10=3,BE10&gt;2),AND(BD10&lt;=1,BE10&lt;3)),"","")))))),(IF($D$3=6,IF(AND(BD10=0,BE10=4),0,IF(AND(BD10=1,BE10=4),0,IF(AND(BD10=2,BE10=4),0,IF(AND(BD10=3,BE10=3),1,IF(AND(BD10=4,BE10&lt;=2),2,""))))),IF($D$3=7,IF(OR(BD10=0,BD10=1,BD10=2,BD10=3),IF(OR(BE10=0,BE10=1,BE10=2,BE10=3,BE10&gt;4),"",IF(AND(BD10=0,BE10=4),0,IF(AND(BD10=1,BE10=4),0,IF(AND(BD10=2,BE10=4),0,IF(AND(BD10=3,BE10=4),$AE$3-2,""))))),IF(AND(BD10=4,BE10=3),2,IF(AND(BD10=4,OR(BE10=0,BE10=1,BE10=2)),$AE$3,""))),IF(OR(BD10=0,BD10=1,BD10=2,BD10=3),IF(OR(BE10=0,BE10=1,BE10=2,BE10&gt;4),"",IF(AND(BD10=0,BE10=4),0,IF(AND(BD10=1,BE10=4),0,IF(AND(BD10=2,BE10=4),0,IF(AND(BD10=3,BE10=3),1,""))))),IF(AND(BD10=4,BE10&gt;=3),"",IF(AND(BD10=4,OR(BE10=0,BE10=1,BE10=2)),$AE$3,"")))))))</f>
        <v/>
      </c>
      <c r="BE9" s="117"/>
      <c r="BF9" s="131"/>
      <c r="BG9" s="132"/>
      <c r="BH9" s="127">
        <f>SUM(BB9:BG9)</f>
        <v>0</v>
      </c>
      <c r="BI9" s="129"/>
      <c r="BJ9" s="14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5"/>
      <c r="DF9" s="5"/>
      <c r="DG9" s="5"/>
      <c r="DH9" s="5"/>
      <c r="DI9" s="5"/>
      <c r="DJ9" s="5"/>
      <c r="DK9" s="5"/>
    </row>
    <row r="10" spans="1:115" ht="12" customHeight="1" x14ac:dyDescent="0.25">
      <c r="A10" s="88"/>
      <c r="B10" s="90"/>
      <c r="C10" s="91"/>
      <c r="D10" s="93"/>
      <c r="E10" s="95"/>
      <c r="F10" s="97"/>
      <c r="G10" s="98"/>
      <c r="H10" s="100"/>
      <c r="I10" s="102"/>
      <c r="J10" s="104"/>
      <c r="K10" s="106"/>
      <c r="L10" s="106"/>
      <c r="M10" s="105"/>
      <c r="N10" s="106"/>
      <c r="O10" s="106"/>
      <c r="P10" s="106"/>
      <c r="Q10" s="106"/>
      <c r="R10" s="106"/>
      <c r="S10" s="108"/>
      <c r="T10" s="108"/>
      <c r="U10" s="108"/>
      <c r="V10" s="108"/>
      <c r="W10" s="108"/>
      <c r="X10" s="108"/>
      <c r="Y10" s="108"/>
      <c r="Z10" s="108"/>
      <c r="AA10" s="108"/>
      <c r="AB10" s="108"/>
      <c r="AC10" s="108"/>
      <c r="AD10" s="108"/>
      <c r="AE10" s="110"/>
      <c r="AF10" s="111"/>
      <c r="AG10" s="112"/>
      <c r="AH10" s="113"/>
      <c r="AI10" s="23"/>
      <c r="AJ10" s="21"/>
      <c r="AK10" s="20">
        <v>3</v>
      </c>
      <c r="AL10" s="21">
        <v>3</v>
      </c>
      <c r="AM10" s="24"/>
      <c r="AN10" s="25"/>
      <c r="AO10" s="26"/>
      <c r="AP10" s="22"/>
      <c r="AQ10" s="5"/>
      <c r="AR10" s="5"/>
      <c r="AS10" s="5"/>
      <c r="AT10" s="5"/>
      <c r="AU10" s="5"/>
      <c r="AV10" s="5"/>
      <c r="AW10" s="5"/>
      <c r="AX10" s="54"/>
      <c r="AY10" s="16"/>
      <c r="AZ10" s="133"/>
      <c r="BA10" s="134"/>
      <c r="BB10" s="32"/>
      <c r="BC10" s="33"/>
      <c r="BD10" s="32"/>
      <c r="BE10" s="33"/>
      <c r="BF10" s="43"/>
      <c r="BG10" s="44"/>
      <c r="BH10" s="135"/>
      <c r="BI10" s="136"/>
      <c r="BJ10" s="14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5"/>
      <c r="DF10" s="5"/>
      <c r="DG10" s="5"/>
      <c r="DH10" s="5"/>
      <c r="DI10" s="5"/>
      <c r="DJ10" s="5"/>
      <c r="DK10" s="5"/>
    </row>
    <row r="11" spans="1:115" ht="12" customHeight="1" x14ac:dyDescent="0.25">
      <c r="A11" s="87">
        <v>4</v>
      </c>
      <c r="B11" s="89" t="s">
        <v>30</v>
      </c>
      <c r="C11" s="91" t="s">
        <v>27</v>
      </c>
      <c r="D11" s="92" t="s">
        <v>27</v>
      </c>
      <c r="E11" s="94" t="s">
        <v>27</v>
      </c>
      <c r="F11" s="96" t="e">
        <f>IF(IF(E11="",0,SUM(E11-(SUM($E$5:$E$12)-E11)/(COUNT($E$5:$E$12)-1)))&gt;150,IF(H11&gt;=65,0,SUM(AE11-(COUNT(AI11:AP11))*$AE$3*(15+50)%)*10),IF(IF(E11="",0,SUM(E11-(SUM($E$5:$E$12)-E11)/(COUNT($E$5:$E$12)-1)))&lt;-150,IF((AE11-(COUNT(AI11:AP11))*$AE$3*((E11-(SUM($E$5:$E$12)-E11)/(COUNT($E$5:$E$12)-1))/10+50)%)*10&lt;1,0,SUM(AE11-(COUNT(AI11:AP11))*$AE$3*((E11-(SUM($E$5:$E$12)-E11)/(COUNT($E$5:$E$12)-1))/10+50)%)*10),SUM(AE11-(COUNT(AI11:AP11))*$AE$3*((E11-(SUM($E$5:$E$12)-E11)/(COUNT($E$5:$E$12)-1))/10+50)%)*10))</f>
        <v>#VALUE!</v>
      </c>
      <c r="G11" s="98">
        <f>ROUND(IF(E11="",0,IF(F11+E11&lt;1000,1000,F11+E11)),0)</f>
        <v>0</v>
      </c>
      <c r="H11" s="99">
        <f>IF(COUNT(AI11:AP11)=0,0,SUM(ROUND(AE11/(COUNT(AI11:AP11)*$AE$3)%,2)))</f>
        <v>0</v>
      </c>
      <c r="I11" s="145">
        <f>IF(COUNT(AI11:AP11)=0,0,SUM(SUM($AO12,$AM12,$AK12,$AI12)/SUM($AP12,$AN12,$AL12,$AJ12)))</f>
        <v>0.25</v>
      </c>
      <c r="J11" s="103">
        <f>ROUND(SUM(K11:N12),3)</f>
        <v>0</v>
      </c>
      <c r="K11" s="106">
        <f>IF($AE$3=2,(IF(AI11=2,$K$4,(IF(AI11=1,$K$4/2,0)))),(IF(AI11=3,$K$4,IF(AI11=2,$K$4/3*2,IF(AI11=1,$K$4/3,0)))))</f>
        <v>0</v>
      </c>
      <c r="L11" s="106">
        <f>IF($AE$3=2,(IF(AK11=2,$L$4,(IF(AK11=1,$L$4/2,0)))),(IF(AK11=3,$L$4,IF(AK11=2,$L$4/3*2,IF(AK11=1,$L$4/3,0)))))</f>
        <v>0</v>
      </c>
      <c r="M11" s="106">
        <f>IF($AE$3=2,(IF(AM11=2,$M$4,(IF(AM11=1,$M$4/2,0)))),(IF(AM11=3,$M$4,IF(AM11=2,$M$4/3*2,IF(AM11=1,$M$4/3,0)))))</f>
        <v>0</v>
      </c>
      <c r="N11" s="105"/>
      <c r="O11" s="106"/>
      <c r="P11" s="106"/>
      <c r="Q11" s="106"/>
      <c r="R11" s="106"/>
      <c r="S11" s="107"/>
      <c r="T11" s="107"/>
      <c r="U11" s="107"/>
      <c r="V11" s="107"/>
      <c r="W11" s="107"/>
      <c r="X11" s="107"/>
      <c r="Y11" s="107"/>
      <c r="Z11" s="107"/>
      <c r="AA11" s="107"/>
      <c r="AB11" s="107"/>
      <c r="AC11" s="107"/>
      <c r="AD11" s="107"/>
      <c r="AE11" s="154">
        <f>SUM(AI11:AP11)</f>
        <v>0</v>
      </c>
      <c r="AF11" s="111">
        <f>COUNTIF($AE$5:$AE$12,"&lt;"&amp;AE11)+COUNTIFS($AE$5:$AE$12,AE11,$J$5:$J$12,"&lt;"&amp;J11)+COUNTIFS($AE$5:$AE$12,AE11,$J$5:$J$12,J11,$I$5:$I$12,"&lt;"&amp;I11)+1</f>
        <v>1</v>
      </c>
      <c r="AG11" s="112">
        <f>IF(I11=0,0,RANK(AF11,$AF$5:$AF$12,0))</f>
        <v>4</v>
      </c>
      <c r="AH11" s="113">
        <f>AG11</f>
        <v>4</v>
      </c>
      <c r="AI11" s="130">
        <f>IF($D$3=4,(IF(AND(AI12=0,AJ12=3),0,IF(AND(AI12=1,AJ12=3),0,IF(AND(AI12=2,AJ12=2),1,IF(AND(AI12=3,OR(AJ12=0,AJ12=1)),2,IF(OR(AI12&gt;4,AJ12&gt;4,AND(AI12=2,AJ12&gt;2),AND(AI12=3,AJ12&gt;2),AND(AI12&lt;=1,AJ12&lt;3)),"","")))))),(IF($D$3=6,IF(AND(AI12=0,AJ12=4),0,IF(AND(AI12=1,AJ12=4),0,IF(AND(AI12=2,AJ12=4),0,IF(AND(AI12=3,AJ12=3),1,IF(AND(AI12=4,AJ12&lt;=2),2,""))))),IF($D$3=7,IF(OR(AI12=0,AI12=1,AI12=2,AI12=3),IF(OR(AJ12=0,AJ12=1,AJ12=2,AJ12=3,AJ12&gt;4),"",IF(AND(AI12=0,AJ12=4),0,IF(AND(AI12=1,AJ12=4),0,IF(AND(AI12=2,AJ12=4),0,IF(AND(AI12=3,AJ12=4),$AE$3-2,""))))),IF(AND(AI12=4,AJ12=3),2,IF(AND(AI12=4,OR(AJ12=0,AJ12=1,AJ12=2)),$AE$3,""))),IF(OR(AI12=0,AI12=1,AI12=2,AI12=3),IF(OR(AJ12=0,AJ12=1,AJ12=2,AJ12&gt;4),"",IF(AND(AI12=0,AJ12=4),0,IF(AND(AI12=1,AJ12=4),0,IF(AND(AI12=2,AJ12=4),0,IF(AND(AI12=3,AJ12=3),1,""))))),IF(AND(AI12=4,AJ12&gt;=3),"",IF(AND(AI12=4,OR(AJ12=0,AJ12=1,AJ12=2)),$AE$3,"")))))))</f>
        <v>0</v>
      </c>
      <c r="AJ11" s="117"/>
      <c r="AK11" s="116" t="str">
        <f>IF($D$3=4,(IF(AND(AK12=0,AL12=3),0,IF(AND(AK12=1,AL12=3),0,IF(AND(AK12=2,AL12=2),1,IF(AND(AK12=3,OR(AL12=0,AL12=1)),2,IF(OR(AK12&gt;4,AL12&gt;4,AND(AK12=2,AL12&gt;2),AND(AK12=3,AL12&gt;2),AND(AK12&lt;=1,AL12&lt;3)),"","")))))),(IF($D$3=6,IF(AND(AK12=0,AL12=4),0,IF(AND(AK12=1,AL12=4),0,IF(AND(AK12=2,AL12=4),0,IF(AND(AK12=3,AL12=3),1,IF(AND(AK12=4,AL12&lt;=2),2,""))))),IF($D$3=7,IF(OR(AK12=0,AK12=1,AK12=2,AK12=3),IF(OR(AL12=0,AL12=1,AL12=2,AL12=3,AL12&gt;4),"",IF(AND(AK12=0,AL12=4),0,IF(AND(AK12=1,AL12=4),0,IF(AND(AK12=2,AL12=4),0,IF(AND(AK12=3,AL12=4),$AE$3-2,""))))),IF(AND(AK12=4,AL12=3),2,IF(AND(AK12=4,OR(AL12=0,AL12=1,AL12=2)),$AE$3,""))),IF(OR(AK12=0,AK12=1,AK12=2,AK12=3),IF(OR(AL12=0,AL12=1,AL12=2,AL12&gt;4),"",IF(AND(AK12=0,AL12=4),0,IF(AND(AK12=1,AL12=4),0,IF(AND(AK12=2,AL12=4),0,IF(AND(AK12=3,AL12=3),1,""))))),IF(AND(AK12=4,AL12&gt;=3),"",IF(AND(AK12=4,OR(AL12=0,AL12=1,AL12=2)),$AE$3,"")))))))</f>
        <v/>
      </c>
      <c r="AL11" s="117"/>
      <c r="AM11" s="116" t="str">
        <f>IF($D$3=4,(IF(AND(AM12=0,AN12=3),0,IF(AND(AM12=1,AN12=3),0,IF(AND(AM12=2,AN12=2),1,IF(AND(AM12=3,OR(AN12=0,AN12=1)),2,IF(OR(AM12&gt;4,AN12&gt;4,AND(AM12=2,AN12&gt;2),AND(AM12=3,AN12&gt;2),AND(AM12&lt;=1,AN12&lt;3)),"","")))))),(IF($D$3=6,IF(AND(AM12=0,AN12=4),0,IF(AND(AM12=1,AN12=4),0,IF(AND(AM12=2,AN12=4),0,IF(AND(AM12=3,AN12=3),1,IF(AND(AM12=4,AN12&lt;=2),2,""))))),IF($D$3=7,IF(OR(AM12=0,AM12=1,AM12=2,AM12=3),IF(OR(AN12=0,AN12=1,AN12=2,AN12=3,AN12&gt;4),"",IF(AND(AM12=0,AN12=4),0,IF(AND(AM12=1,AN12=4),0,IF(AND(AM12=2,AN12=4),0,IF(AND(AM12=3,AN12=4),$AE$3-2,""))))),IF(AND(AM12=4,AN12=3),2,IF(AND(AM12=4,OR(AN12=0,AN12=1,AN12=2)),$AE$3,""))),IF(OR(AM12=0,AM12=1,AM12=2,AM12=3),IF(OR(AN12=0,AN12=1,AN12=2,AN12&gt;4),"",IF(AND(AM12=0,AN12=4),0,IF(AND(AM12=1,AN12=4),0,IF(AND(AM12=2,AN12=4),0,IF(AND(AM12=3,AN12=3),1,""))))),IF(AND(AM12=4,AN12&gt;=3),"",IF(AND(AM12=4,OR(AN12=0,AN12=1,AN12=2)),$AE$3,"")))))))</f>
        <v/>
      </c>
      <c r="AN11" s="117"/>
      <c r="AO11" s="131"/>
      <c r="AP11" s="132"/>
      <c r="AQ11" s="5"/>
      <c r="AR11" s="5"/>
      <c r="AS11" s="5"/>
      <c r="AT11" s="5"/>
      <c r="AU11" s="5"/>
      <c r="AV11" s="5"/>
      <c r="AW11" s="5"/>
      <c r="AX11" s="54"/>
      <c r="AY11" s="16"/>
      <c r="AZ11" s="15"/>
      <c r="BA11" s="15"/>
      <c r="BB11" s="15"/>
      <c r="BC11" s="15"/>
      <c r="BD11" s="15"/>
      <c r="BE11" s="15"/>
      <c r="BF11" s="15"/>
      <c r="BG11" s="15"/>
      <c r="BH11" s="11"/>
      <c r="BI11" s="11"/>
      <c r="BJ11" s="14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5"/>
      <c r="DF11" s="5"/>
      <c r="DG11" s="5"/>
      <c r="DH11" s="5"/>
      <c r="DI11" s="5"/>
      <c r="DJ11" s="5"/>
      <c r="DK11" s="5"/>
    </row>
    <row r="12" spans="1:115" ht="12" customHeight="1" x14ac:dyDescent="0.25">
      <c r="A12" s="137"/>
      <c r="B12" s="138"/>
      <c r="C12" s="139"/>
      <c r="D12" s="140"/>
      <c r="E12" s="141"/>
      <c r="F12" s="142"/>
      <c r="G12" s="143"/>
      <c r="H12" s="144"/>
      <c r="I12" s="146"/>
      <c r="J12" s="147"/>
      <c r="K12" s="148"/>
      <c r="L12" s="148"/>
      <c r="M12" s="148"/>
      <c r="N12" s="149"/>
      <c r="O12" s="148"/>
      <c r="P12" s="148"/>
      <c r="Q12" s="148"/>
      <c r="R12" s="148"/>
      <c r="S12" s="153"/>
      <c r="T12" s="153"/>
      <c r="U12" s="153"/>
      <c r="V12" s="153"/>
      <c r="W12" s="153"/>
      <c r="X12" s="153"/>
      <c r="Y12" s="153"/>
      <c r="Z12" s="153"/>
      <c r="AA12" s="153"/>
      <c r="AB12" s="153"/>
      <c r="AC12" s="153"/>
      <c r="AD12" s="153"/>
      <c r="AE12" s="155"/>
      <c r="AF12" s="156"/>
      <c r="AG12" s="157"/>
      <c r="AH12" s="158"/>
      <c r="AI12" s="55">
        <v>1</v>
      </c>
      <c r="AJ12" s="56">
        <v>4</v>
      </c>
      <c r="AK12" s="57"/>
      <c r="AL12" s="56"/>
      <c r="AM12" s="58"/>
      <c r="AN12" s="59"/>
      <c r="AO12" s="43"/>
      <c r="AP12" s="44"/>
      <c r="AQ12" s="60"/>
      <c r="AR12" s="60"/>
      <c r="AS12" s="60"/>
      <c r="AT12" s="60"/>
      <c r="AU12" s="60"/>
      <c r="AV12" s="60"/>
      <c r="AW12" s="60"/>
      <c r="AX12" s="61"/>
      <c r="AY12" s="16"/>
      <c r="AZ12" s="15"/>
      <c r="BA12" s="15"/>
      <c r="BB12" s="15"/>
      <c r="BC12" s="15"/>
      <c r="BD12" s="15"/>
      <c r="BE12" s="15"/>
      <c r="BF12" s="15"/>
      <c r="BG12" s="15"/>
      <c r="BH12" s="11"/>
      <c r="BI12" s="11"/>
      <c r="BJ12" s="14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5"/>
      <c r="DF12" s="5"/>
      <c r="DG12" s="5"/>
      <c r="DH12" s="5"/>
      <c r="DI12" s="5"/>
      <c r="DJ12" s="5"/>
      <c r="DK12" s="5"/>
    </row>
    <row r="13" spans="1:115" ht="12" customHeight="1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39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16"/>
      <c r="AZ13" s="15"/>
      <c r="BA13" s="15"/>
      <c r="BB13" s="15"/>
      <c r="BC13" s="15"/>
      <c r="BD13" s="15"/>
      <c r="BE13" s="15"/>
      <c r="BF13" s="15"/>
      <c r="BG13" s="15"/>
      <c r="BH13" s="11"/>
      <c r="BI13" s="11"/>
      <c r="BJ13" s="14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5"/>
      <c r="DF13" s="5"/>
      <c r="DG13" s="5"/>
      <c r="DH13" s="5"/>
      <c r="DI13" s="5"/>
      <c r="DJ13" s="5"/>
      <c r="DK13" s="5"/>
    </row>
    <row r="14" spans="1:115" ht="12" customHeight="1" x14ac:dyDescent="0.35">
      <c r="A14" s="150" t="s">
        <v>24</v>
      </c>
      <c r="B14" s="150"/>
      <c r="C14" s="151" t="s">
        <v>32</v>
      </c>
      <c r="D14" s="151"/>
      <c r="E14" s="151"/>
      <c r="F14" s="151"/>
      <c r="G14" s="151"/>
      <c r="H14" s="151"/>
      <c r="I14" s="151"/>
      <c r="J14" s="151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/>
      <c r="AL14" s="36"/>
      <c r="AM14" s="36"/>
      <c r="AN14" s="36"/>
      <c r="AO14" s="36"/>
      <c r="AP14" s="36"/>
      <c r="AQ14" s="36"/>
      <c r="AR14" s="36"/>
      <c r="AS14" s="36"/>
      <c r="AT14" s="36"/>
      <c r="AU14" s="36"/>
      <c r="AV14" s="36"/>
      <c r="AW14" s="36"/>
      <c r="AX14" s="36"/>
      <c r="AY14" s="16"/>
      <c r="AZ14" s="15"/>
      <c r="BA14" s="15"/>
      <c r="BB14" s="15"/>
      <c r="BC14" s="15"/>
      <c r="BD14" s="15"/>
      <c r="BE14" s="15"/>
      <c r="BF14" s="15"/>
      <c r="BG14" s="15"/>
      <c r="BH14" s="11"/>
      <c r="BI14" s="11"/>
      <c r="BJ14" s="14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5"/>
      <c r="DF14" s="5"/>
      <c r="DG14" s="5"/>
      <c r="DH14" s="5"/>
      <c r="DI14" s="5"/>
      <c r="DJ14" s="5"/>
      <c r="DK14" s="5"/>
    </row>
    <row r="15" spans="1:115" ht="12" customHeight="1" x14ac:dyDescent="0.25">
      <c r="A15" s="150"/>
      <c r="B15" s="150"/>
      <c r="C15" s="151"/>
      <c r="D15" s="151"/>
      <c r="E15" s="151"/>
      <c r="F15" s="151"/>
      <c r="G15" s="151"/>
      <c r="H15" s="151"/>
      <c r="I15" s="151"/>
      <c r="J15" s="151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16"/>
      <c r="AZ15" s="15"/>
      <c r="BA15" s="15"/>
      <c r="BB15" s="15"/>
      <c r="BC15" s="15"/>
      <c r="BD15" s="15"/>
      <c r="BE15" s="15"/>
      <c r="BF15" s="15"/>
      <c r="BG15" s="15"/>
      <c r="BH15" s="11"/>
      <c r="BI15" s="11"/>
      <c r="BJ15" s="14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5"/>
      <c r="DF15" s="5"/>
      <c r="DG15" s="5"/>
      <c r="DH15" s="5"/>
      <c r="DI15" s="5"/>
      <c r="DJ15" s="5"/>
      <c r="DK15" s="5"/>
    </row>
    <row r="16" spans="1:115" ht="12" customHeight="1" x14ac:dyDescent="0.25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16"/>
      <c r="AZ16" s="15"/>
      <c r="BA16" s="15"/>
      <c r="BB16" s="15"/>
      <c r="BC16" s="15"/>
      <c r="BD16" s="15"/>
      <c r="BE16" s="15"/>
      <c r="BF16" s="15"/>
      <c r="BG16" s="15"/>
      <c r="BH16" s="11"/>
      <c r="BI16" s="11"/>
      <c r="BJ16" s="14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5"/>
      <c r="DF16" s="5"/>
      <c r="DG16" s="5"/>
      <c r="DH16" s="5"/>
      <c r="DI16" s="5"/>
      <c r="DJ16" s="5"/>
      <c r="DK16" s="5"/>
    </row>
    <row r="17" spans="1:115" ht="12" customHeight="1" x14ac:dyDescent="0.2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16"/>
      <c r="AZ17" s="15"/>
      <c r="BA17" s="15"/>
      <c r="BB17" s="15"/>
      <c r="BC17" s="15"/>
      <c r="BD17" s="15"/>
      <c r="BE17" s="15"/>
      <c r="BF17" s="15"/>
      <c r="BG17" s="15"/>
      <c r="BH17" s="11"/>
      <c r="BI17" s="11"/>
      <c r="BJ17" s="14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5"/>
      <c r="DF17" s="5"/>
      <c r="DG17" s="5"/>
      <c r="DH17" s="5"/>
      <c r="DI17" s="5"/>
      <c r="DJ17" s="38"/>
      <c r="DK17" s="5"/>
    </row>
    <row r="18" spans="1:115" ht="12" customHeight="1" x14ac:dyDescent="0.2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16"/>
      <c r="AZ18" s="15"/>
      <c r="BA18" s="15"/>
      <c r="BB18" s="15"/>
      <c r="BC18" s="15"/>
      <c r="BD18" s="15"/>
      <c r="BE18" s="15"/>
      <c r="BF18" s="15"/>
      <c r="BG18" s="15"/>
      <c r="BH18" s="11"/>
      <c r="BI18" s="11"/>
      <c r="BJ18" s="14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5"/>
      <c r="DF18" s="5"/>
      <c r="DG18" s="5"/>
      <c r="DH18" s="5"/>
      <c r="DI18" s="5"/>
      <c r="DJ18" s="38"/>
      <c r="DK18" s="5"/>
    </row>
    <row r="19" spans="1:115" ht="12" customHeight="1" x14ac:dyDescent="0.2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 t="s">
        <v>25</v>
      </c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16"/>
      <c r="AZ19" s="15"/>
      <c r="BA19" s="15"/>
      <c r="BB19" s="15"/>
      <c r="BC19" s="15"/>
      <c r="BD19" s="15"/>
      <c r="BE19" s="15"/>
      <c r="BF19" s="15"/>
      <c r="BG19" s="15"/>
      <c r="BH19" s="11"/>
      <c r="BI19" s="11"/>
      <c r="BJ19" s="14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5"/>
      <c r="DF19" s="5"/>
      <c r="DG19" s="5"/>
      <c r="DH19" s="5"/>
      <c r="DI19" s="5"/>
      <c r="DJ19" s="5"/>
      <c r="DK19" s="5"/>
    </row>
    <row r="20" spans="1:115" ht="12" customHeight="1" x14ac:dyDescent="0.2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16"/>
      <c r="AZ20" s="15"/>
      <c r="BA20" s="15"/>
      <c r="BB20" s="15"/>
      <c r="BC20" s="15"/>
      <c r="BD20" s="15"/>
      <c r="BE20" s="15"/>
      <c r="BF20" s="15"/>
      <c r="BG20" s="15"/>
      <c r="BH20" s="11"/>
      <c r="BI20" s="11"/>
      <c r="BJ20" s="14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5"/>
      <c r="DF20" s="5"/>
      <c r="DG20" s="5"/>
      <c r="DH20" s="5"/>
      <c r="DI20" s="5"/>
      <c r="DJ20" s="5"/>
      <c r="DK20" s="5"/>
    </row>
    <row r="21" spans="1:115" ht="12" customHeight="1" x14ac:dyDescent="0.2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16"/>
      <c r="AZ21" s="15"/>
      <c r="BA21" s="15"/>
      <c r="BB21" s="15"/>
      <c r="BC21" s="15"/>
      <c r="BD21" s="15"/>
      <c r="BE21" s="15"/>
      <c r="BF21" s="15"/>
      <c r="BG21" s="15"/>
      <c r="BH21" s="11"/>
      <c r="BI21" s="11"/>
      <c r="BJ21" s="14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5"/>
      <c r="DF21" s="5"/>
      <c r="DG21" s="5"/>
      <c r="DH21" s="5"/>
      <c r="DI21" s="5"/>
      <c r="DJ21" s="5"/>
      <c r="DK21" s="5"/>
    </row>
    <row r="22" spans="1:115" ht="12" customHeight="1" x14ac:dyDescent="0.25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16"/>
      <c r="AZ22" s="15"/>
      <c r="BA22" s="15"/>
      <c r="BB22" s="15"/>
      <c r="BC22" s="15"/>
      <c r="BD22" s="15"/>
      <c r="BE22" s="15"/>
      <c r="BF22" s="15"/>
      <c r="BG22" s="15"/>
      <c r="BH22" s="11"/>
      <c r="BI22" s="11"/>
      <c r="BJ22" s="14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5"/>
      <c r="DF22" s="5"/>
      <c r="DG22" s="5"/>
      <c r="DH22" s="5"/>
      <c r="DI22" s="5"/>
      <c r="DJ22" s="5"/>
      <c r="DK22" s="5"/>
    </row>
    <row r="23" spans="1:115" ht="12" customHeight="1" x14ac:dyDescent="0.2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16"/>
      <c r="AZ23" s="15"/>
      <c r="BA23" s="15"/>
      <c r="BB23" s="15"/>
      <c r="BC23" s="15"/>
      <c r="BD23" s="15"/>
      <c r="BE23" s="15"/>
      <c r="BF23" s="15"/>
      <c r="BG23" s="15"/>
      <c r="BH23" s="11"/>
      <c r="BI23" s="11"/>
      <c r="BJ23" s="14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5"/>
      <c r="DF23" s="5"/>
      <c r="DG23" s="5"/>
      <c r="DH23" s="5"/>
      <c r="DI23" s="5"/>
      <c r="DJ23" s="5"/>
      <c r="DK23" s="5"/>
    </row>
    <row r="24" spans="1:115" ht="12" customHeight="1" x14ac:dyDescent="0.2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16"/>
      <c r="AZ24" s="15"/>
      <c r="BA24" s="15"/>
      <c r="BB24" s="15"/>
      <c r="BC24" s="15"/>
      <c r="BD24" s="15"/>
      <c r="BE24" s="15"/>
      <c r="BF24" s="15"/>
      <c r="BG24" s="15"/>
      <c r="BH24" s="11"/>
      <c r="BI24" s="11"/>
      <c r="BJ24" s="14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5"/>
      <c r="DF24" s="5"/>
      <c r="DG24" s="5"/>
      <c r="DH24" s="5"/>
      <c r="DI24" s="5"/>
      <c r="DJ24" s="5"/>
      <c r="DK24" s="5"/>
    </row>
    <row r="25" spans="1:115" ht="12" customHeight="1" x14ac:dyDescent="0.2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16"/>
      <c r="AZ25" s="15"/>
      <c r="BA25" s="15"/>
      <c r="BB25" s="15"/>
      <c r="BC25" s="15"/>
      <c r="BD25" s="15"/>
      <c r="BE25" s="15"/>
      <c r="BF25" s="15"/>
      <c r="BG25" s="15"/>
      <c r="BH25" s="11"/>
      <c r="BI25" s="11"/>
      <c r="BJ25" s="14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5"/>
      <c r="DF25" s="5"/>
      <c r="DG25" s="5"/>
      <c r="DH25" s="5"/>
      <c r="DI25" s="5"/>
      <c r="DJ25" s="5"/>
      <c r="DK25" s="5"/>
    </row>
    <row r="26" spans="1:115" ht="12" customHeight="1" x14ac:dyDescent="0.25">
      <c r="A26" s="5"/>
      <c r="B26" s="152"/>
      <c r="C26" s="152"/>
      <c r="D26" s="152"/>
      <c r="E26" s="152"/>
      <c r="F26" s="152"/>
      <c r="G26" s="152"/>
      <c r="H26" s="152"/>
      <c r="I26" s="152"/>
      <c r="J26" s="152"/>
      <c r="K26" s="152"/>
      <c r="L26" s="152"/>
      <c r="M26" s="152"/>
      <c r="N26" s="152"/>
      <c r="O26" s="152"/>
      <c r="P26" s="152"/>
      <c r="Q26" s="152"/>
      <c r="R26" s="152"/>
      <c r="S26" s="152"/>
      <c r="T26" s="152"/>
      <c r="U26" s="152"/>
      <c r="V26" s="152"/>
      <c r="W26" s="152"/>
      <c r="X26" s="152"/>
      <c r="Y26" s="152"/>
      <c r="Z26" s="152"/>
      <c r="AA26" s="152"/>
      <c r="AB26" s="152"/>
      <c r="AC26" s="152"/>
      <c r="AD26" s="152"/>
      <c r="AE26" s="152"/>
      <c r="AF26" s="152"/>
      <c r="AG26" s="152"/>
      <c r="AH26" s="152"/>
      <c r="AI26" s="152"/>
      <c r="AJ26" s="152"/>
      <c r="AK26" s="152"/>
      <c r="AL26" s="152"/>
      <c r="AM26" s="152"/>
      <c r="AN26" s="152"/>
      <c r="AO26" s="152"/>
      <c r="AP26" s="152"/>
      <c r="AQ26" s="152"/>
      <c r="AR26" s="152"/>
      <c r="AS26" s="152"/>
      <c r="AT26" s="152"/>
      <c r="AU26" s="152"/>
      <c r="AV26" s="152"/>
      <c r="AW26" s="152"/>
      <c r="AX26" s="152"/>
      <c r="AY26" s="16"/>
      <c r="AZ26" s="15"/>
      <c r="BA26" s="15"/>
      <c r="BB26" s="15"/>
      <c r="BC26" s="15"/>
      <c r="BD26" s="15"/>
      <c r="BE26" s="15"/>
      <c r="BF26" s="15"/>
      <c r="BG26" s="15"/>
      <c r="BH26" s="11"/>
      <c r="BI26" s="11"/>
      <c r="BJ26" s="14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5"/>
      <c r="DF26" s="5"/>
      <c r="DG26" s="5"/>
      <c r="DH26" s="5"/>
      <c r="DI26" s="5"/>
      <c r="DJ26" s="5"/>
      <c r="DK26" s="5"/>
    </row>
    <row r="27" spans="1:115" ht="12" customHeight="1" x14ac:dyDescent="0.25">
      <c r="A27" s="5"/>
      <c r="B27" s="152"/>
      <c r="C27" s="152"/>
      <c r="D27" s="152"/>
      <c r="E27" s="152"/>
      <c r="F27" s="152"/>
      <c r="G27" s="152"/>
      <c r="H27" s="152"/>
      <c r="I27" s="152"/>
      <c r="J27" s="152"/>
      <c r="K27" s="152"/>
      <c r="L27" s="152"/>
      <c r="M27" s="152"/>
      <c r="N27" s="152"/>
      <c r="O27" s="152"/>
      <c r="P27" s="152"/>
      <c r="Q27" s="152"/>
      <c r="R27" s="152"/>
      <c r="S27" s="152"/>
      <c r="T27" s="152"/>
      <c r="U27" s="152"/>
      <c r="V27" s="152"/>
      <c r="W27" s="152"/>
      <c r="X27" s="152"/>
      <c r="Y27" s="152"/>
      <c r="Z27" s="152"/>
      <c r="AA27" s="152"/>
      <c r="AB27" s="152"/>
      <c r="AC27" s="152"/>
      <c r="AD27" s="152"/>
      <c r="AE27" s="152"/>
      <c r="AF27" s="152"/>
      <c r="AG27" s="152"/>
      <c r="AH27" s="152"/>
      <c r="AI27" s="152"/>
      <c r="AJ27" s="152"/>
      <c r="AK27" s="152"/>
      <c r="AL27" s="152"/>
      <c r="AM27" s="152"/>
      <c r="AN27" s="152"/>
      <c r="AO27" s="152"/>
      <c r="AP27" s="152"/>
      <c r="AQ27" s="152"/>
      <c r="AR27" s="152"/>
      <c r="AS27" s="152"/>
      <c r="AT27" s="152"/>
      <c r="AU27" s="152"/>
      <c r="AV27" s="152"/>
      <c r="AW27" s="152"/>
      <c r="AX27" s="152"/>
      <c r="AY27" s="16"/>
      <c r="AZ27" s="15"/>
      <c r="BA27" s="15"/>
      <c r="BB27" s="15"/>
      <c r="BC27" s="15"/>
      <c r="BD27" s="15"/>
      <c r="BE27" s="15"/>
      <c r="BF27" s="15"/>
      <c r="BG27" s="15"/>
      <c r="BH27" s="11"/>
      <c r="BI27" s="11"/>
      <c r="BJ27" s="14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5"/>
      <c r="DF27" s="5"/>
      <c r="DG27" s="5"/>
      <c r="DH27" s="5"/>
      <c r="DI27" s="5"/>
      <c r="DJ27" s="5"/>
      <c r="DK27" s="5"/>
    </row>
    <row r="28" spans="1:115" ht="12" customHeight="1" x14ac:dyDescent="0.25">
      <c r="A28" s="5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6"/>
      <c r="AZ28" s="15"/>
      <c r="BA28" s="15"/>
      <c r="BB28" s="15"/>
      <c r="BC28" s="15"/>
      <c r="BD28" s="15"/>
      <c r="BE28" s="15"/>
      <c r="BF28" s="15"/>
      <c r="BG28" s="15"/>
      <c r="BH28" s="11"/>
      <c r="BI28" s="11"/>
      <c r="BJ28" s="14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5"/>
      <c r="DF28" s="5"/>
      <c r="DG28" s="5"/>
      <c r="DH28" s="5"/>
      <c r="DI28" s="5"/>
      <c r="DJ28" s="5"/>
      <c r="DK28" s="5"/>
    </row>
    <row r="29" spans="1:115" ht="12" customHeight="1" x14ac:dyDescent="0.25">
      <c r="A29" s="5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6"/>
      <c r="AZ29" s="15"/>
      <c r="BA29" s="15"/>
      <c r="BB29" s="15"/>
      <c r="BC29" s="15"/>
      <c r="BD29" s="15"/>
      <c r="BE29" s="15"/>
      <c r="BF29" s="15"/>
      <c r="BG29" s="15"/>
      <c r="BH29" s="11"/>
      <c r="BI29" s="11"/>
      <c r="BJ29" s="14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5"/>
      <c r="DF29" s="5"/>
      <c r="DG29" s="5"/>
      <c r="DH29" s="5"/>
      <c r="DI29" s="5"/>
      <c r="DJ29" s="5"/>
      <c r="DK29" s="5"/>
    </row>
    <row r="30" spans="1:115" ht="12" customHeight="1" x14ac:dyDescent="0.25">
      <c r="A30" s="5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6"/>
      <c r="AZ30" s="15"/>
      <c r="BA30" s="15"/>
      <c r="BB30" s="15"/>
      <c r="BC30" s="15"/>
      <c r="BD30" s="15"/>
      <c r="BE30" s="15"/>
      <c r="BF30" s="15"/>
      <c r="BG30" s="15"/>
      <c r="BH30" s="11"/>
      <c r="BI30" s="11"/>
      <c r="BJ30" s="14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5"/>
      <c r="DF30" s="5"/>
      <c r="DG30" s="5"/>
      <c r="DH30" s="5"/>
      <c r="DI30" s="5"/>
      <c r="DJ30" s="5"/>
      <c r="DK30" s="5"/>
    </row>
    <row r="31" spans="1:115" ht="12" customHeight="1" x14ac:dyDescent="0.25">
      <c r="A31" s="5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6"/>
      <c r="AZ31" s="15"/>
      <c r="BA31" s="15"/>
      <c r="BB31" s="15"/>
      <c r="BC31" s="15"/>
      <c r="BD31" s="15"/>
      <c r="BE31" s="15"/>
      <c r="BF31" s="15"/>
      <c r="BG31" s="15"/>
      <c r="BH31" s="11"/>
      <c r="BI31" s="11"/>
      <c r="BJ31" s="14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5"/>
      <c r="DF31" s="5"/>
      <c r="DG31" s="5"/>
      <c r="DH31" s="5"/>
      <c r="DI31" s="5"/>
      <c r="DJ31" s="5"/>
      <c r="DK31" s="5"/>
    </row>
    <row r="32" spans="1:115" ht="12" customHeight="1" x14ac:dyDescent="0.25">
      <c r="A32" s="5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6"/>
      <c r="AZ32" s="15"/>
      <c r="BA32" s="15"/>
      <c r="BB32" s="15"/>
      <c r="BC32" s="15"/>
      <c r="BD32" s="15"/>
      <c r="BE32" s="15"/>
      <c r="BF32" s="15"/>
      <c r="BG32" s="15"/>
      <c r="BH32" s="11"/>
      <c r="BI32" s="11"/>
      <c r="BJ32" s="14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5"/>
      <c r="DF32" s="5"/>
      <c r="DG32" s="5"/>
      <c r="DH32" s="5"/>
      <c r="DI32" s="5"/>
      <c r="DJ32" s="5"/>
      <c r="DK32" s="5"/>
    </row>
    <row r="33" spans="1:115" ht="12" customHeight="1" x14ac:dyDescent="0.25">
      <c r="A33" s="5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6"/>
      <c r="AZ33" s="15"/>
      <c r="BA33" s="15"/>
      <c r="BB33" s="15"/>
      <c r="BC33" s="15"/>
      <c r="BD33" s="15"/>
      <c r="BE33" s="15"/>
      <c r="BF33" s="15"/>
      <c r="BG33" s="15"/>
      <c r="BH33" s="11"/>
      <c r="BI33" s="11"/>
      <c r="BJ33" s="14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5"/>
      <c r="DF33" s="5"/>
      <c r="DG33" s="5"/>
      <c r="DH33" s="5"/>
      <c r="DI33" s="5"/>
      <c r="DJ33" s="5"/>
      <c r="DK33" s="5"/>
    </row>
    <row r="34" spans="1:115" ht="12" customHeight="1" x14ac:dyDescent="0.25">
      <c r="A34" s="5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6"/>
      <c r="AZ34" s="15"/>
      <c r="BA34" s="15"/>
      <c r="BB34" s="15"/>
      <c r="BC34" s="15"/>
      <c r="BD34" s="15"/>
      <c r="BE34" s="15"/>
      <c r="BF34" s="15"/>
      <c r="BG34" s="15"/>
      <c r="BH34" s="11"/>
      <c r="BI34" s="11"/>
      <c r="BJ34" s="14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5"/>
      <c r="DF34" s="5"/>
      <c r="DG34" s="5"/>
      <c r="DH34" s="5"/>
      <c r="DI34" s="5"/>
      <c r="DJ34" s="5"/>
      <c r="DK34" s="5"/>
    </row>
    <row r="35" spans="1:115" ht="12" customHeight="1" x14ac:dyDescent="0.25">
      <c r="A35" s="5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6"/>
      <c r="AZ35" s="15"/>
      <c r="BA35" s="15"/>
      <c r="BB35" s="15"/>
      <c r="BC35" s="15"/>
      <c r="BD35" s="15"/>
      <c r="BE35" s="15"/>
      <c r="BF35" s="15"/>
      <c r="BG35" s="15"/>
      <c r="BH35" s="11"/>
      <c r="BI35" s="11"/>
      <c r="BJ35" s="14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5"/>
      <c r="DF35" s="5"/>
      <c r="DG35" s="5"/>
      <c r="DH35" s="5"/>
      <c r="DI35" s="5"/>
      <c r="DJ35" s="5"/>
      <c r="DK35" s="5"/>
    </row>
    <row r="36" spans="1:115" ht="12" customHeight="1" x14ac:dyDescent="0.25">
      <c r="A36" s="5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6"/>
      <c r="AZ36" s="15"/>
      <c r="BA36" s="15"/>
      <c r="BB36" s="15"/>
      <c r="BC36" s="15"/>
      <c r="BD36" s="15"/>
      <c r="BE36" s="15"/>
      <c r="BF36" s="15"/>
      <c r="BG36" s="15"/>
      <c r="BH36" s="11"/>
      <c r="BI36" s="11"/>
      <c r="BJ36" s="14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5"/>
      <c r="DF36" s="5"/>
      <c r="DG36" s="5"/>
      <c r="DH36" s="5"/>
      <c r="DI36" s="5"/>
      <c r="DJ36" s="5"/>
      <c r="DK36" s="5"/>
    </row>
    <row r="37" spans="1:115" ht="12" customHeight="1" x14ac:dyDescent="0.25">
      <c r="A37" s="5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6"/>
      <c r="AZ37" s="15"/>
      <c r="BA37" s="15"/>
      <c r="BB37" s="15"/>
      <c r="BC37" s="15"/>
      <c r="BD37" s="15"/>
      <c r="BE37" s="15"/>
      <c r="BF37" s="15"/>
      <c r="BG37" s="15"/>
      <c r="BH37" s="11"/>
      <c r="BI37" s="11"/>
      <c r="BJ37" s="14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5"/>
      <c r="DF37" s="5"/>
      <c r="DG37" s="5"/>
      <c r="DH37" s="5"/>
      <c r="DI37" s="5"/>
      <c r="DJ37" s="5"/>
      <c r="DK37" s="5"/>
    </row>
    <row r="38" spans="1:115" ht="12" customHeight="1" x14ac:dyDescent="0.25">
      <c r="A38" s="5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6"/>
      <c r="AZ38" s="15"/>
      <c r="BA38" s="15"/>
      <c r="BB38" s="15"/>
      <c r="BC38" s="15"/>
      <c r="BD38" s="15"/>
      <c r="BE38" s="15"/>
      <c r="BF38" s="15"/>
      <c r="BG38" s="15"/>
      <c r="BH38" s="11"/>
      <c r="BI38" s="11"/>
      <c r="BJ38" s="14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5"/>
      <c r="DF38" s="5"/>
      <c r="DG38" s="5"/>
      <c r="DH38" s="5"/>
      <c r="DI38" s="5"/>
      <c r="DJ38" s="5"/>
      <c r="DK38" s="5"/>
    </row>
    <row r="39" spans="1:115" ht="12" customHeight="1" x14ac:dyDescent="0.25">
      <c r="A39" s="5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6"/>
      <c r="AZ39" s="15"/>
      <c r="BA39" s="15"/>
      <c r="BB39" s="15"/>
      <c r="BC39" s="15"/>
      <c r="BD39" s="15"/>
      <c r="BE39" s="15"/>
      <c r="BF39" s="15"/>
      <c r="BG39" s="15"/>
      <c r="BH39" s="11"/>
      <c r="BI39" s="11"/>
      <c r="BJ39" s="14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5"/>
      <c r="DF39" s="5"/>
      <c r="DG39" s="5"/>
      <c r="DH39" s="5"/>
      <c r="DI39" s="5"/>
      <c r="DJ39" s="5"/>
      <c r="DK39" s="5"/>
    </row>
    <row r="40" spans="1:115" ht="12" customHeight="1" x14ac:dyDescent="0.25">
      <c r="A40" s="5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6"/>
      <c r="AZ40" s="15"/>
      <c r="BA40" s="15"/>
      <c r="BB40" s="15"/>
      <c r="BC40" s="15"/>
      <c r="BD40" s="15"/>
      <c r="BE40" s="15"/>
      <c r="BF40" s="15"/>
      <c r="BG40" s="15"/>
      <c r="BH40" s="11"/>
      <c r="BI40" s="11"/>
      <c r="BJ40" s="14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5"/>
      <c r="DF40" s="5"/>
      <c r="DG40" s="5"/>
      <c r="DH40" s="5"/>
      <c r="DI40" s="5"/>
      <c r="DJ40" s="5"/>
      <c r="DK40" s="5"/>
    </row>
    <row r="41" spans="1:115" ht="12" customHeight="1" x14ac:dyDescent="0.25">
      <c r="A41" s="5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6"/>
      <c r="AZ41" s="15"/>
      <c r="BA41" s="15"/>
      <c r="BB41" s="15"/>
      <c r="BC41" s="15"/>
      <c r="BD41" s="15"/>
      <c r="BE41" s="15"/>
      <c r="BF41" s="15"/>
      <c r="BG41" s="15"/>
      <c r="BH41" s="11"/>
      <c r="BI41" s="11"/>
      <c r="BJ41" s="14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5"/>
      <c r="DF41" s="5"/>
      <c r="DG41" s="5"/>
      <c r="DH41" s="5"/>
      <c r="DI41" s="5"/>
      <c r="DJ41" s="5"/>
      <c r="DK41" s="5"/>
    </row>
    <row r="42" spans="1:115" ht="12" customHeight="1" x14ac:dyDescent="0.25">
      <c r="A42" s="5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6"/>
      <c r="AZ42" s="15"/>
      <c r="BA42" s="15"/>
      <c r="BB42" s="15"/>
      <c r="BC42" s="15"/>
      <c r="BD42" s="15"/>
      <c r="BE42" s="15"/>
      <c r="BF42" s="15"/>
      <c r="BG42" s="15"/>
      <c r="BH42" s="11"/>
      <c r="BI42" s="11"/>
      <c r="BJ42" s="14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5"/>
      <c r="DF42" s="5"/>
      <c r="DG42" s="5"/>
      <c r="DH42" s="5"/>
      <c r="DI42" s="5"/>
      <c r="DJ42" s="5"/>
      <c r="DK42" s="5"/>
    </row>
    <row r="43" spans="1:115" ht="12" customHeight="1" x14ac:dyDescent="0.25">
      <c r="A43" s="5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6"/>
      <c r="AZ43" s="15"/>
      <c r="BA43" s="15"/>
      <c r="BB43" s="15"/>
      <c r="BC43" s="15"/>
      <c r="BD43" s="15"/>
      <c r="BE43" s="15"/>
      <c r="BF43" s="15"/>
      <c r="BG43" s="15"/>
      <c r="BH43" s="11"/>
      <c r="BI43" s="11"/>
      <c r="BJ43" s="14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5"/>
      <c r="DF43" s="5"/>
      <c r="DG43" s="5"/>
      <c r="DH43" s="5"/>
      <c r="DI43" s="5"/>
      <c r="DJ43" s="5"/>
      <c r="DK43" s="5"/>
    </row>
    <row r="44" spans="1:115" ht="12" customHeight="1" x14ac:dyDescent="0.25">
      <c r="A44" s="5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6"/>
      <c r="AZ44" s="15"/>
      <c r="BA44" s="15"/>
      <c r="BB44" s="15"/>
      <c r="BC44" s="15"/>
      <c r="BD44" s="15"/>
      <c r="BE44" s="15"/>
      <c r="BF44" s="15"/>
      <c r="BG44" s="15"/>
      <c r="BH44" s="11"/>
      <c r="BI44" s="11"/>
      <c r="BJ44" s="14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5"/>
      <c r="DF44" s="5"/>
      <c r="DG44" s="5"/>
      <c r="DH44" s="5"/>
      <c r="DI44" s="5"/>
      <c r="DJ44" s="5"/>
      <c r="DK44" s="5"/>
    </row>
    <row r="45" spans="1:115" ht="12" customHeight="1" x14ac:dyDescent="0.25">
      <c r="A45" s="5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6"/>
      <c r="AZ45" s="15"/>
      <c r="BA45" s="15"/>
      <c r="BB45" s="15"/>
      <c r="BC45" s="15"/>
      <c r="BD45" s="15"/>
      <c r="BE45" s="15"/>
      <c r="BF45" s="15"/>
      <c r="BG45" s="15"/>
      <c r="BH45" s="11"/>
      <c r="BI45" s="11"/>
      <c r="BJ45" s="14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5"/>
      <c r="DF45" s="5"/>
      <c r="DG45" s="5"/>
      <c r="DH45" s="5"/>
      <c r="DI45" s="5"/>
      <c r="DJ45" s="5"/>
      <c r="DK45" s="5"/>
    </row>
    <row r="46" spans="1:115" ht="12" customHeight="1" x14ac:dyDescent="0.25">
      <c r="A46" s="5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6"/>
      <c r="AZ46" s="15"/>
      <c r="BA46" s="15"/>
      <c r="BB46" s="15"/>
      <c r="BC46" s="15"/>
      <c r="BD46" s="15"/>
      <c r="BE46" s="15"/>
      <c r="BF46" s="15"/>
      <c r="BG46" s="15"/>
      <c r="BH46" s="11"/>
      <c r="BI46" s="11"/>
      <c r="BJ46" s="14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5"/>
      <c r="DF46" s="5"/>
      <c r="DG46" s="5"/>
      <c r="DH46" s="5"/>
      <c r="DI46" s="5"/>
      <c r="DJ46" s="5"/>
      <c r="DK46" s="5"/>
    </row>
    <row r="47" spans="1:115" ht="12" customHeight="1" x14ac:dyDescent="0.25">
      <c r="A47" s="5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6"/>
      <c r="AZ47" s="15"/>
      <c r="BA47" s="15"/>
      <c r="BB47" s="15"/>
      <c r="BC47" s="15"/>
      <c r="BD47" s="15"/>
      <c r="BE47" s="15"/>
      <c r="BF47" s="15"/>
      <c r="BG47" s="15"/>
      <c r="BH47" s="11"/>
      <c r="BI47" s="11"/>
      <c r="BJ47" s="14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5"/>
      <c r="DF47" s="5"/>
      <c r="DG47" s="5"/>
      <c r="DH47" s="5"/>
      <c r="DI47" s="5"/>
      <c r="DJ47" s="5"/>
      <c r="DK47" s="5"/>
    </row>
    <row r="48" spans="1:115" ht="12" customHeight="1" x14ac:dyDescent="0.25">
      <c r="A48" s="5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6"/>
      <c r="AZ48" s="15"/>
      <c r="BA48" s="15"/>
      <c r="BB48" s="15"/>
      <c r="BC48" s="15"/>
      <c r="BD48" s="15"/>
      <c r="BE48" s="15"/>
      <c r="BF48" s="15"/>
      <c r="BG48" s="15"/>
      <c r="BH48" s="11"/>
      <c r="BI48" s="11"/>
      <c r="BJ48" s="14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  <c r="CW48" s="3"/>
      <c r="CX48" s="3"/>
      <c r="CY48" s="3"/>
      <c r="CZ48" s="3"/>
      <c r="DA48" s="3"/>
      <c r="DB48" s="3"/>
      <c r="DC48" s="3"/>
      <c r="DD48" s="3"/>
      <c r="DE48" s="5"/>
      <c r="DF48" s="5"/>
      <c r="DG48" s="5"/>
      <c r="DH48" s="5"/>
      <c r="DI48" s="5"/>
      <c r="DJ48" s="5"/>
      <c r="DK48" s="5"/>
    </row>
    <row r="49" spans="1:115" ht="12" customHeight="1" x14ac:dyDescent="0.25">
      <c r="A49" s="5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6"/>
      <c r="AZ49" s="15"/>
      <c r="BA49" s="15"/>
      <c r="BB49" s="15"/>
      <c r="BC49" s="15"/>
      <c r="BD49" s="15"/>
      <c r="BE49" s="15"/>
      <c r="BF49" s="15"/>
      <c r="BG49" s="15"/>
      <c r="BH49" s="11"/>
      <c r="BI49" s="11"/>
      <c r="BJ49" s="14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5"/>
      <c r="DF49" s="5"/>
      <c r="DG49" s="5"/>
      <c r="DH49" s="5"/>
      <c r="DI49" s="5"/>
      <c r="DJ49" s="5"/>
      <c r="DK49" s="5"/>
    </row>
    <row r="50" spans="1:115" ht="12" customHeight="1" x14ac:dyDescent="0.25">
      <c r="A50" s="5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6"/>
      <c r="AZ50" s="15"/>
      <c r="BA50" s="15"/>
      <c r="BB50" s="15"/>
      <c r="BC50" s="15"/>
      <c r="BD50" s="15"/>
      <c r="BE50" s="15"/>
      <c r="BF50" s="15"/>
      <c r="BG50" s="15"/>
      <c r="BH50" s="11"/>
      <c r="BI50" s="11"/>
      <c r="BJ50" s="14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s="3"/>
      <c r="CW50" s="3"/>
      <c r="CX50" s="3"/>
      <c r="CY50" s="3"/>
      <c r="CZ50" s="3"/>
      <c r="DA50" s="3"/>
      <c r="DB50" s="3"/>
      <c r="DC50" s="3"/>
      <c r="DD50" s="3"/>
      <c r="DE50" s="5"/>
      <c r="DF50" s="5"/>
      <c r="DG50" s="5"/>
      <c r="DH50" s="5"/>
      <c r="DI50" s="5"/>
      <c r="DJ50" s="5"/>
      <c r="DK50" s="5"/>
    </row>
    <row r="51" spans="1:115" ht="12" customHeight="1" x14ac:dyDescent="0.25">
      <c r="A51" s="5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6"/>
      <c r="AZ51" s="15"/>
      <c r="BA51" s="15"/>
      <c r="BB51" s="15"/>
      <c r="BC51" s="15"/>
      <c r="BD51" s="15"/>
      <c r="BE51" s="15"/>
      <c r="BF51" s="15"/>
      <c r="BG51" s="15"/>
      <c r="BH51" s="11"/>
      <c r="BI51" s="11"/>
      <c r="BJ51" s="14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  <c r="CB51" s="3"/>
      <c r="CC51" s="3"/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/>
      <c r="CO51" s="3"/>
      <c r="CP51" s="3"/>
      <c r="CQ51" s="3"/>
      <c r="CR51" s="3"/>
      <c r="CS51" s="3"/>
      <c r="CT51" s="3"/>
      <c r="CU51" s="3"/>
      <c r="CV51" s="3"/>
      <c r="CW51" s="3"/>
      <c r="CX51" s="3"/>
      <c r="CY51" s="3"/>
      <c r="CZ51" s="3"/>
      <c r="DA51" s="3"/>
      <c r="DB51" s="3"/>
      <c r="DC51" s="3"/>
      <c r="DD51" s="3"/>
      <c r="DE51" s="5"/>
      <c r="DF51" s="5"/>
      <c r="DG51" s="5"/>
      <c r="DH51" s="5"/>
      <c r="DI51" s="5"/>
      <c r="DJ51" s="5"/>
      <c r="DK51" s="5"/>
    </row>
    <row r="52" spans="1:115" ht="12" customHeight="1" x14ac:dyDescent="0.25">
      <c r="A52" s="5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6"/>
      <c r="AZ52" s="15"/>
      <c r="BA52" s="15"/>
      <c r="BB52" s="15"/>
      <c r="BC52" s="15"/>
      <c r="BD52" s="15"/>
      <c r="BE52" s="15"/>
      <c r="BF52" s="15"/>
      <c r="BG52" s="15"/>
      <c r="BH52" s="11"/>
      <c r="BI52" s="11"/>
      <c r="BJ52" s="14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/>
      <c r="CY52" s="3"/>
      <c r="CZ52" s="3"/>
      <c r="DA52" s="3"/>
      <c r="DB52" s="3"/>
      <c r="DC52" s="3"/>
      <c r="DD52" s="3"/>
      <c r="DE52" s="5"/>
      <c r="DF52" s="5"/>
      <c r="DG52" s="5"/>
      <c r="DH52" s="5"/>
      <c r="DI52" s="5"/>
      <c r="DJ52" s="5"/>
      <c r="DK52" s="5"/>
    </row>
    <row r="53" spans="1:115" ht="12" customHeight="1" x14ac:dyDescent="0.25">
      <c r="A53" s="5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6"/>
      <c r="AZ53" s="15"/>
      <c r="BA53" s="15"/>
      <c r="BB53" s="15"/>
      <c r="BC53" s="15"/>
      <c r="BD53" s="15"/>
      <c r="BE53" s="15"/>
      <c r="BF53" s="15"/>
      <c r="BG53" s="15"/>
      <c r="BH53" s="11"/>
      <c r="BI53" s="11"/>
      <c r="BJ53" s="14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  <c r="DA53" s="3"/>
      <c r="DB53" s="3"/>
      <c r="DC53" s="3"/>
      <c r="DD53" s="3"/>
      <c r="DE53" s="5"/>
      <c r="DF53" s="5"/>
      <c r="DG53" s="5"/>
      <c r="DH53" s="5"/>
      <c r="DI53" s="5"/>
      <c r="DJ53" s="5"/>
      <c r="DK53" s="5"/>
    </row>
    <row r="54" spans="1:115" ht="12" customHeight="1" x14ac:dyDescent="0.25">
      <c r="A54" s="5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6"/>
      <c r="AZ54" s="15"/>
      <c r="BA54" s="15"/>
      <c r="BB54" s="15"/>
      <c r="BC54" s="15"/>
      <c r="BD54" s="15"/>
      <c r="BE54" s="15"/>
      <c r="BF54" s="15"/>
      <c r="BG54" s="15"/>
      <c r="BH54" s="11"/>
      <c r="BI54" s="11"/>
      <c r="BJ54" s="14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/>
      <c r="CB54" s="3"/>
      <c r="CC54" s="3"/>
      <c r="CD54" s="3"/>
      <c r="CE54" s="3"/>
      <c r="CF54" s="3"/>
      <c r="CG54" s="3"/>
      <c r="CH54" s="3"/>
      <c r="CI54" s="3"/>
      <c r="CJ54" s="3"/>
      <c r="CK54" s="3"/>
      <c r="CL54" s="3"/>
      <c r="CM54" s="3"/>
      <c r="CN54" s="3"/>
      <c r="CO54" s="3"/>
      <c r="CP54" s="3"/>
      <c r="CQ54" s="3"/>
      <c r="CR54" s="3"/>
      <c r="CS54" s="3"/>
      <c r="CT54" s="3"/>
      <c r="CU54" s="3"/>
      <c r="CV54" s="3"/>
      <c r="CW54" s="3"/>
      <c r="CX54" s="3"/>
      <c r="CY54" s="3"/>
      <c r="CZ54" s="3"/>
      <c r="DA54" s="3"/>
      <c r="DB54" s="3"/>
      <c r="DC54" s="3"/>
      <c r="DD54" s="3"/>
      <c r="DE54" s="5"/>
      <c r="DF54" s="5"/>
      <c r="DG54" s="5"/>
      <c r="DH54" s="5"/>
      <c r="DI54" s="5"/>
      <c r="DJ54" s="5"/>
      <c r="DK54" s="5"/>
    </row>
    <row r="55" spans="1:115" ht="12" customHeight="1" x14ac:dyDescent="0.25">
      <c r="A55" s="5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6"/>
      <c r="AZ55" s="15"/>
      <c r="BA55" s="15"/>
      <c r="BB55" s="15"/>
      <c r="BC55" s="15"/>
      <c r="BD55" s="15"/>
      <c r="BE55" s="15"/>
      <c r="BF55" s="15"/>
      <c r="BG55" s="15"/>
      <c r="BH55" s="11"/>
      <c r="BI55" s="11"/>
      <c r="BJ55" s="14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BZ55" s="3"/>
      <c r="CA55" s="3"/>
      <c r="CB55" s="3"/>
      <c r="CC55" s="3"/>
      <c r="CD55" s="3"/>
      <c r="CE55" s="3"/>
      <c r="CF55" s="3"/>
      <c r="CG55" s="3"/>
      <c r="CH55" s="3"/>
      <c r="CI55" s="3"/>
      <c r="CJ55" s="3"/>
      <c r="CK55" s="3"/>
      <c r="CL55" s="3"/>
      <c r="CM55" s="3"/>
      <c r="CN55" s="3"/>
      <c r="CO55" s="3"/>
      <c r="CP55" s="3"/>
      <c r="CQ55" s="3"/>
      <c r="CR55" s="3"/>
      <c r="CS55" s="3"/>
      <c r="CT55" s="3"/>
      <c r="CU55" s="3"/>
      <c r="CV55" s="3"/>
      <c r="CW55" s="3"/>
      <c r="CX55" s="3"/>
      <c r="CY55" s="3"/>
      <c r="CZ55" s="3"/>
      <c r="DA55" s="3"/>
      <c r="DB55" s="3"/>
      <c r="DC55" s="3"/>
      <c r="DD55" s="3"/>
      <c r="DE55" s="5"/>
      <c r="DF55" s="5"/>
      <c r="DG55" s="5"/>
      <c r="DH55" s="5"/>
      <c r="DI55" s="5"/>
      <c r="DJ55" s="5"/>
      <c r="DK55" s="5"/>
    </row>
    <row r="56" spans="1:115" ht="12" customHeight="1" x14ac:dyDescent="0.25">
      <c r="A56" s="5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6"/>
      <c r="AZ56" s="15"/>
      <c r="BA56" s="15"/>
      <c r="BB56" s="15"/>
      <c r="BC56" s="15"/>
      <c r="BD56" s="15"/>
      <c r="BE56" s="15"/>
      <c r="BF56" s="15"/>
      <c r="BG56" s="15"/>
      <c r="BH56" s="11"/>
      <c r="BI56" s="11"/>
      <c r="BJ56" s="14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/>
      <c r="CB56" s="3"/>
      <c r="CC56" s="3"/>
      <c r="CD56" s="3"/>
      <c r="CE56" s="3"/>
      <c r="CF56" s="3"/>
      <c r="CG56" s="3"/>
      <c r="CH56" s="3"/>
      <c r="CI56" s="3"/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s="3"/>
      <c r="CW56" s="3"/>
      <c r="CX56" s="3"/>
      <c r="CY56" s="3"/>
      <c r="CZ56" s="3"/>
      <c r="DA56" s="3"/>
      <c r="DB56" s="3"/>
      <c r="DC56" s="3"/>
      <c r="DD56" s="3"/>
      <c r="DE56" s="5"/>
      <c r="DF56" s="5"/>
      <c r="DG56" s="5"/>
      <c r="DH56" s="5"/>
      <c r="DI56" s="5"/>
      <c r="DJ56" s="5"/>
      <c r="DK56" s="5"/>
    </row>
    <row r="57" spans="1:115" ht="12" customHeight="1" x14ac:dyDescent="0.25">
      <c r="A57" s="5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6"/>
      <c r="AZ57" s="15"/>
      <c r="BA57" s="15"/>
      <c r="BB57" s="15"/>
      <c r="BC57" s="15"/>
      <c r="BD57" s="15"/>
      <c r="BE57" s="15"/>
      <c r="BF57" s="15"/>
      <c r="BG57" s="15"/>
      <c r="BH57" s="11"/>
      <c r="BI57" s="11"/>
      <c r="BJ57" s="14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  <c r="CB57" s="3"/>
      <c r="CC57" s="3"/>
      <c r="CD57" s="3"/>
      <c r="CE57" s="3"/>
      <c r="CF57" s="3"/>
      <c r="CG57" s="3"/>
      <c r="CH57" s="3"/>
      <c r="CI57" s="3"/>
      <c r="CJ57" s="3"/>
      <c r="CK57" s="3"/>
      <c r="CL57" s="3"/>
      <c r="CM57" s="3"/>
      <c r="CN57" s="3"/>
      <c r="CO57" s="3"/>
      <c r="CP57" s="3"/>
      <c r="CQ57" s="3"/>
      <c r="CR57" s="3"/>
      <c r="CS57" s="3"/>
      <c r="CT57" s="3"/>
      <c r="CU57" s="3"/>
      <c r="CV57" s="3"/>
      <c r="CW57" s="3"/>
      <c r="CX57" s="3"/>
      <c r="CY57" s="3"/>
      <c r="CZ57" s="3"/>
      <c r="DA57" s="3"/>
      <c r="DB57" s="3"/>
      <c r="DC57" s="3"/>
      <c r="DD57" s="3"/>
      <c r="DE57" s="5"/>
      <c r="DF57" s="5"/>
      <c r="DG57" s="5"/>
      <c r="DH57" s="5"/>
      <c r="DI57" s="5"/>
      <c r="DJ57" s="5"/>
      <c r="DK57" s="5"/>
    </row>
    <row r="58" spans="1:115" ht="12" customHeight="1" x14ac:dyDescent="0.25">
      <c r="A58" s="5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6"/>
      <c r="AZ58" s="15"/>
      <c r="BA58" s="15"/>
      <c r="BB58" s="15"/>
      <c r="BC58" s="15"/>
      <c r="BD58" s="15"/>
      <c r="BE58" s="15"/>
      <c r="BF58" s="15"/>
      <c r="BG58" s="15"/>
      <c r="BH58" s="11"/>
      <c r="BI58" s="11"/>
      <c r="BJ58" s="14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5"/>
      <c r="DF58" s="5"/>
      <c r="DG58" s="5"/>
      <c r="DH58" s="5"/>
      <c r="DI58" s="5"/>
      <c r="DJ58" s="5"/>
      <c r="DK58" s="5"/>
    </row>
    <row r="59" spans="1:115" ht="12" customHeight="1" x14ac:dyDescent="0.25">
      <c r="A59" s="5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6"/>
      <c r="AZ59" s="15"/>
      <c r="BA59" s="15"/>
      <c r="BB59" s="15"/>
      <c r="BC59" s="15"/>
      <c r="BD59" s="15"/>
      <c r="BE59" s="15"/>
      <c r="BF59" s="15"/>
      <c r="BG59" s="15"/>
      <c r="BH59" s="11"/>
      <c r="BI59" s="11"/>
      <c r="BJ59" s="14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3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5"/>
      <c r="DF59" s="5"/>
      <c r="DG59" s="5"/>
      <c r="DH59" s="5"/>
      <c r="DI59" s="5"/>
      <c r="DJ59" s="5"/>
      <c r="DK59" s="5"/>
    </row>
    <row r="60" spans="1:115" ht="12" customHeight="1" x14ac:dyDescent="0.25">
      <c r="A60" s="5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6"/>
      <c r="AZ60" s="15"/>
      <c r="BA60" s="15"/>
      <c r="BB60" s="15"/>
      <c r="BC60" s="15"/>
      <c r="BD60" s="15"/>
      <c r="BE60" s="15"/>
      <c r="BF60" s="15"/>
      <c r="BG60" s="15"/>
      <c r="BH60" s="11"/>
      <c r="BI60" s="11"/>
      <c r="BJ60" s="14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/>
      <c r="CV60" s="3"/>
      <c r="CW60" s="3"/>
      <c r="CX60" s="3"/>
      <c r="CY60" s="3"/>
      <c r="CZ60" s="3"/>
      <c r="DA60" s="3"/>
      <c r="DB60" s="3"/>
      <c r="DC60" s="3"/>
      <c r="DD60" s="3"/>
      <c r="DE60" s="5"/>
      <c r="DF60" s="5"/>
      <c r="DG60" s="5"/>
      <c r="DH60" s="5"/>
      <c r="DI60" s="5"/>
      <c r="DJ60" s="5"/>
      <c r="DK60" s="5"/>
    </row>
    <row r="61" spans="1:115" ht="12" customHeight="1" x14ac:dyDescent="0.25">
      <c r="A61" s="5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6"/>
      <c r="AZ61" s="15"/>
      <c r="BA61" s="15"/>
      <c r="BB61" s="15"/>
      <c r="BC61" s="15"/>
      <c r="BD61" s="15"/>
      <c r="BE61" s="15"/>
      <c r="BF61" s="15"/>
      <c r="BG61" s="15"/>
      <c r="BH61" s="11"/>
      <c r="BI61" s="11"/>
      <c r="BJ61" s="14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3"/>
      <c r="CD61" s="3"/>
      <c r="CE61" s="3"/>
      <c r="CF61" s="3"/>
      <c r="CG61" s="3"/>
      <c r="CH61" s="3"/>
      <c r="CI61" s="3"/>
      <c r="CJ61" s="3"/>
      <c r="CK61" s="3"/>
      <c r="CL61" s="3"/>
      <c r="CM61" s="3"/>
      <c r="CN61" s="3"/>
      <c r="CO61" s="3"/>
      <c r="CP61" s="3"/>
      <c r="CQ61" s="3"/>
      <c r="CR61" s="3"/>
      <c r="CS61" s="3"/>
      <c r="CT61" s="3"/>
      <c r="CU61" s="3"/>
      <c r="CV61" s="3"/>
      <c r="CW61" s="3"/>
      <c r="CX61" s="3"/>
      <c r="CY61" s="3"/>
      <c r="CZ61" s="3"/>
      <c r="DA61" s="3"/>
      <c r="DB61" s="3"/>
      <c r="DC61" s="3"/>
      <c r="DD61" s="3"/>
      <c r="DE61" s="5"/>
      <c r="DF61" s="5"/>
      <c r="DG61" s="5"/>
      <c r="DH61" s="5"/>
      <c r="DI61" s="5"/>
      <c r="DJ61" s="5"/>
      <c r="DK61" s="5"/>
    </row>
    <row r="62" spans="1:115" ht="12" customHeight="1" x14ac:dyDescent="0.25">
      <c r="A62" s="5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6"/>
      <c r="AZ62" s="15"/>
      <c r="BA62" s="15"/>
      <c r="BB62" s="15"/>
      <c r="BC62" s="15"/>
      <c r="BD62" s="15"/>
      <c r="BE62" s="15"/>
      <c r="BF62" s="15"/>
      <c r="BG62" s="15"/>
      <c r="BH62" s="11"/>
      <c r="BI62" s="11"/>
      <c r="BJ62" s="14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5"/>
      <c r="DF62" s="5"/>
      <c r="DG62" s="5"/>
      <c r="DH62" s="5"/>
      <c r="DI62" s="5"/>
      <c r="DJ62" s="5"/>
      <c r="DK62" s="5"/>
    </row>
    <row r="63" spans="1:115" ht="12" customHeight="1" x14ac:dyDescent="0.25">
      <c r="A63" s="5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6"/>
      <c r="AZ63" s="15"/>
      <c r="BA63" s="15"/>
      <c r="BB63" s="15"/>
      <c r="BC63" s="15"/>
      <c r="BD63" s="15"/>
      <c r="BE63" s="15"/>
      <c r="BF63" s="15"/>
      <c r="BG63" s="15"/>
      <c r="BH63" s="11"/>
      <c r="BI63" s="11"/>
      <c r="BJ63" s="14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3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5"/>
      <c r="DF63" s="5"/>
      <c r="DG63" s="5"/>
      <c r="DH63" s="5"/>
      <c r="DI63" s="5"/>
      <c r="DJ63" s="5"/>
      <c r="DK63" s="5"/>
    </row>
    <row r="64" spans="1:115" ht="12" customHeight="1" x14ac:dyDescent="0.25">
      <c r="A64" s="5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6"/>
      <c r="AZ64" s="15"/>
      <c r="BA64" s="15"/>
      <c r="BB64" s="15"/>
      <c r="BC64" s="15"/>
      <c r="BD64" s="15"/>
      <c r="BE64" s="15"/>
      <c r="BF64" s="15"/>
      <c r="BG64" s="15"/>
      <c r="BH64" s="11"/>
      <c r="BI64" s="11"/>
      <c r="BJ64" s="14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  <c r="BZ64" s="3"/>
      <c r="CA64" s="3"/>
      <c r="CB64" s="3"/>
      <c r="CC64" s="3"/>
      <c r="CD64" s="3"/>
      <c r="CE64" s="3"/>
      <c r="CF64" s="3"/>
      <c r="CG64" s="3"/>
      <c r="CH64" s="3"/>
      <c r="CI64" s="3"/>
      <c r="CJ64" s="3"/>
      <c r="CK64" s="3"/>
      <c r="CL64" s="3"/>
      <c r="CM64" s="3"/>
      <c r="CN64" s="3"/>
      <c r="CO64" s="3"/>
      <c r="CP64" s="3"/>
      <c r="CQ64" s="3"/>
      <c r="CR64" s="3"/>
      <c r="CS64" s="3"/>
      <c r="CT64" s="3"/>
      <c r="CU64" s="3"/>
      <c r="CV64" s="3"/>
      <c r="CW64" s="3"/>
      <c r="CX64" s="3"/>
      <c r="CY64" s="3"/>
      <c r="CZ64" s="3"/>
      <c r="DA64" s="3"/>
      <c r="DB64" s="3"/>
      <c r="DC64" s="3"/>
      <c r="DD64" s="3"/>
      <c r="DE64" s="5"/>
      <c r="DF64" s="5"/>
      <c r="DG64" s="5"/>
      <c r="DH64" s="5"/>
      <c r="DI64" s="5"/>
      <c r="DJ64" s="5"/>
      <c r="DK64" s="5"/>
    </row>
    <row r="65" spans="1:115" ht="12" customHeight="1" x14ac:dyDescent="0.25">
      <c r="A65" s="5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6"/>
      <c r="AZ65" s="15"/>
      <c r="BA65" s="15"/>
      <c r="BB65" s="15"/>
      <c r="BC65" s="15"/>
      <c r="BD65" s="15"/>
      <c r="BE65" s="15"/>
      <c r="BF65" s="15"/>
      <c r="BG65" s="15"/>
      <c r="BH65" s="11"/>
      <c r="BI65" s="11"/>
      <c r="BJ65" s="14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BZ65" s="3"/>
      <c r="CA65" s="3"/>
      <c r="CB65" s="3"/>
      <c r="CC65" s="3"/>
      <c r="CD65" s="3"/>
      <c r="CE65" s="3"/>
      <c r="CF65" s="3"/>
      <c r="CG65" s="3"/>
      <c r="CH65" s="3"/>
      <c r="CI65" s="3"/>
      <c r="CJ65" s="3"/>
      <c r="CK65" s="3"/>
      <c r="CL65" s="3"/>
      <c r="CM65" s="3"/>
      <c r="CN65" s="3"/>
      <c r="CO65" s="3"/>
      <c r="CP65" s="3"/>
      <c r="CQ65" s="3"/>
      <c r="CR65" s="3"/>
      <c r="CS65" s="3"/>
      <c r="CT65" s="3"/>
      <c r="CU65" s="3"/>
      <c r="CV65" s="3"/>
      <c r="CW65" s="3"/>
      <c r="CX65" s="3"/>
      <c r="CY65" s="3"/>
      <c r="CZ65" s="3"/>
      <c r="DA65" s="3"/>
      <c r="DB65" s="3"/>
      <c r="DC65" s="3"/>
      <c r="DD65" s="3"/>
      <c r="DE65" s="5"/>
      <c r="DF65" s="5"/>
      <c r="DG65" s="5"/>
      <c r="DH65" s="5"/>
      <c r="DI65" s="5"/>
      <c r="DJ65" s="5"/>
      <c r="DK65" s="5"/>
    </row>
    <row r="66" spans="1:115" ht="12" customHeight="1" x14ac:dyDescent="0.25">
      <c r="A66" s="5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6"/>
      <c r="AZ66" s="15"/>
      <c r="BA66" s="15"/>
      <c r="BB66" s="15"/>
      <c r="BC66" s="15"/>
      <c r="BD66" s="15"/>
      <c r="BE66" s="15"/>
      <c r="BF66" s="15"/>
      <c r="BG66" s="15"/>
      <c r="BH66" s="11"/>
      <c r="BI66" s="11"/>
      <c r="BJ66" s="14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/>
      <c r="CA66" s="3"/>
      <c r="CB66" s="3"/>
      <c r="CC66" s="3"/>
      <c r="CD66" s="3"/>
      <c r="CE66" s="3"/>
      <c r="CF66" s="3"/>
      <c r="CG66" s="3"/>
      <c r="CH66" s="3"/>
      <c r="CI66" s="3"/>
      <c r="CJ66" s="3"/>
      <c r="CK66" s="3"/>
      <c r="CL66" s="3"/>
      <c r="CM66" s="3"/>
      <c r="CN66" s="3"/>
      <c r="CO66" s="3"/>
      <c r="CP66" s="3"/>
      <c r="CQ66" s="3"/>
      <c r="CR66" s="3"/>
      <c r="CS66" s="3"/>
      <c r="CT66" s="3"/>
      <c r="CU66" s="3"/>
      <c r="CV66" s="3"/>
      <c r="CW66" s="3"/>
      <c r="CX66" s="3"/>
      <c r="CY66" s="3"/>
      <c r="CZ66" s="3"/>
      <c r="DA66" s="3"/>
      <c r="DB66" s="3"/>
      <c r="DC66" s="3"/>
      <c r="DD66" s="3"/>
      <c r="DE66" s="5"/>
      <c r="DF66" s="5"/>
      <c r="DG66" s="5"/>
      <c r="DH66" s="5"/>
      <c r="DI66" s="5"/>
      <c r="DJ66" s="5"/>
      <c r="DK66" s="5"/>
    </row>
    <row r="67" spans="1:115" ht="12" customHeight="1" x14ac:dyDescent="0.25">
      <c r="A67" s="5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6"/>
      <c r="AZ67" s="15"/>
      <c r="BA67" s="15"/>
      <c r="BB67" s="15"/>
      <c r="BC67" s="15"/>
      <c r="BD67" s="15"/>
      <c r="BE67" s="15"/>
      <c r="BF67" s="15"/>
      <c r="BG67" s="15"/>
      <c r="BH67" s="11"/>
      <c r="BI67" s="11"/>
      <c r="BJ67" s="14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5"/>
      <c r="DF67" s="5"/>
      <c r="DG67" s="5"/>
      <c r="DH67" s="5"/>
      <c r="DI67" s="5"/>
      <c r="DJ67" s="5"/>
      <c r="DK67" s="5"/>
    </row>
    <row r="68" spans="1:115" ht="12" customHeight="1" x14ac:dyDescent="0.25">
      <c r="A68" s="5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6"/>
      <c r="AZ68" s="15"/>
      <c r="BA68" s="15"/>
      <c r="BB68" s="15"/>
      <c r="BC68" s="15"/>
      <c r="BD68" s="15"/>
      <c r="BE68" s="15"/>
      <c r="BF68" s="15"/>
      <c r="BG68" s="15"/>
      <c r="BH68" s="11"/>
      <c r="BI68" s="11"/>
      <c r="BJ68" s="14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5"/>
      <c r="DF68" s="5"/>
      <c r="DG68" s="5"/>
      <c r="DH68" s="5"/>
      <c r="DI68" s="5"/>
      <c r="DJ68" s="5"/>
      <c r="DK68" s="5"/>
    </row>
    <row r="69" spans="1:115" ht="12" customHeight="1" x14ac:dyDescent="0.25">
      <c r="A69" s="5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6"/>
      <c r="AZ69" s="15"/>
      <c r="BA69" s="15"/>
      <c r="BB69" s="15"/>
      <c r="BC69" s="15"/>
      <c r="BD69" s="15"/>
      <c r="BE69" s="15"/>
      <c r="BF69" s="15"/>
      <c r="BG69" s="15"/>
      <c r="BH69" s="11"/>
      <c r="BI69" s="11"/>
      <c r="BJ69" s="14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5"/>
      <c r="DF69" s="5"/>
      <c r="DG69" s="5"/>
      <c r="DH69" s="5"/>
      <c r="DI69" s="5"/>
      <c r="DJ69" s="5"/>
      <c r="DK69" s="5"/>
    </row>
    <row r="70" spans="1:115" ht="12" customHeight="1" x14ac:dyDescent="0.25">
      <c r="A70" s="5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6"/>
      <c r="AZ70" s="15"/>
      <c r="BA70" s="15"/>
      <c r="BB70" s="15"/>
      <c r="BC70" s="15"/>
      <c r="BD70" s="15"/>
      <c r="BE70" s="15"/>
      <c r="BF70" s="15"/>
      <c r="BG70" s="15"/>
      <c r="BH70" s="11"/>
      <c r="BI70" s="11"/>
      <c r="BJ70" s="14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  <c r="CB70" s="3"/>
      <c r="CC70" s="3"/>
      <c r="CD70" s="3"/>
      <c r="CE70" s="3"/>
      <c r="CF70" s="3"/>
      <c r="CG70" s="3"/>
      <c r="CH70" s="3"/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  <c r="CV70" s="3"/>
      <c r="CW70" s="3"/>
      <c r="CX70" s="3"/>
      <c r="CY70" s="3"/>
      <c r="CZ70" s="3"/>
      <c r="DA70" s="3"/>
      <c r="DB70" s="3"/>
      <c r="DC70" s="3"/>
      <c r="DD70" s="3"/>
      <c r="DE70" s="5"/>
      <c r="DF70" s="5"/>
      <c r="DG70" s="5"/>
      <c r="DH70" s="5"/>
      <c r="DI70" s="5"/>
      <c r="DJ70" s="5"/>
      <c r="DK70" s="5"/>
    </row>
    <row r="71" spans="1:115" ht="12" customHeight="1" x14ac:dyDescent="0.25">
      <c r="A71" s="5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6"/>
      <c r="AZ71" s="15"/>
      <c r="BA71" s="15"/>
      <c r="BB71" s="15"/>
      <c r="BC71" s="15"/>
      <c r="BD71" s="15"/>
      <c r="BE71" s="15"/>
      <c r="BF71" s="15"/>
      <c r="BG71" s="15"/>
      <c r="BH71" s="11"/>
      <c r="BI71" s="11"/>
      <c r="BJ71" s="14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5"/>
      <c r="DF71" s="5"/>
      <c r="DG71" s="5"/>
      <c r="DH71" s="5"/>
      <c r="DI71" s="5"/>
      <c r="DJ71" s="5"/>
      <c r="DK71" s="5"/>
    </row>
    <row r="72" spans="1:115" ht="12" customHeight="1" x14ac:dyDescent="0.25">
      <c r="A72" s="5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6"/>
      <c r="AZ72" s="15"/>
      <c r="BA72" s="15"/>
      <c r="BB72" s="15"/>
      <c r="BC72" s="15"/>
      <c r="BD72" s="15"/>
      <c r="BE72" s="15"/>
      <c r="BF72" s="15"/>
      <c r="BG72" s="15"/>
      <c r="BH72" s="11"/>
      <c r="BI72" s="11"/>
      <c r="BJ72" s="14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  <c r="CB72" s="3"/>
      <c r="CC72" s="3"/>
      <c r="CD72" s="3"/>
      <c r="CE72" s="3"/>
      <c r="CF72" s="3"/>
      <c r="CG72" s="3"/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s="3"/>
      <c r="CW72" s="3"/>
      <c r="CX72" s="3"/>
      <c r="CY72" s="3"/>
      <c r="CZ72" s="3"/>
      <c r="DA72" s="3"/>
      <c r="DB72" s="3"/>
      <c r="DC72" s="3"/>
      <c r="DD72" s="3"/>
      <c r="DE72" s="5"/>
      <c r="DF72" s="5"/>
      <c r="DG72" s="5"/>
      <c r="DH72" s="5"/>
      <c r="DI72" s="5"/>
      <c r="DJ72" s="5"/>
      <c r="DK72" s="5"/>
    </row>
    <row r="73" spans="1:115" ht="22.8" customHeight="1" x14ac:dyDescent="0.25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16"/>
      <c r="AZ73" s="15"/>
      <c r="BA73" s="15"/>
      <c r="BB73" s="15"/>
      <c r="BC73" s="15"/>
      <c r="BD73" s="15"/>
      <c r="BE73" s="15"/>
      <c r="BF73" s="15"/>
      <c r="BG73" s="15"/>
      <c r="BH73" s="11"/>
      <c r="BI73" s="11"/>
      <c r="BJ73" s="14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BZ73" s="3"/>
      <c r="CA73" s="3"/>
      <c r="CB73" s="3"/>
      <c r="CC73" s="3"/>
      <c r="CD73" s="3"/>
      <c r="CE73" s="3"/>
      <c r="CF73" s="3"/>
      <c r="CG73" s="3"/>
      <c r="CH73" s="3"/>
      <c r="CI73" s="3"/>
      <c r="CJ73" s="3"/>
      <c r="CK73" s="3"/>
      <c r="CL73" s="3"/>
      <c r="CM73" s="3"/>
      <c r="CN73" s="3"/>
      <c r="CO73" s="3"/>
      <c r="CP73" s="3"/>
      <c r="CQ73" s="3"/>
      <c r="CR73" s="3"/>
      <c r="CS73" s="3"/>
      <c r="CT73" s="3"/>
      <c r="CU73" s="3"/>
      <c r="CV73" s="3"/>
      <c r="CW73" s="3"/>
      <c r="CX73" s="3"/>
      <c r="CY73" s="3"/>
      <c r="CZ73" s="3"/>
      <c r="DA73" s="3"/>
      <c r="DB73" s="3"/>
      <c r="DC73" s="3"/>
      <c r="DD73" s="3"/>
      <c r="DE73" s="5"/>
      <c r="DF73" s="5"/>
      <c r="DG73" s="5"/>
      <c r="DH73" s="5"/>
      <c r="DI73" s="5"/>
      <c r="DJ73" s="5"/>
      <c r="DK73" s="5"/>
    </row>
    <row r="74" spans="1:115" ht="22.8" customHeight="1" x14ac:dyDescent="0.2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16"/>
      <c r="AZ74" s="15"/>
      <c r="BA74" s="15"/>
      <c r="BB74" s="15"/>
      <c r="BC74" s="15"/>
      <c r="BD74" s="15"/>
      <c r="BE74" s="15"/>
      <c r="BF74" s="15"/>
      <c r="BG74" s="15"/>
      <c r="BH74" s="11"/>
      <c r="BI74" s="11"/>
      <c r="BJ74" s="14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  <c r="CA74" s="3"/>
      <c r="CB74" s="3"/>
      <c r="CC74" s="3"/>
      <c r="CD74" s="3"/>
      <c r="CE74" s="3"/>
      <c r="CF74" s="3"/>
      <c r="CG74" s="3"/>
      <c r="CH74" s="3"/>
      <c r="CI74" s="3"/>
      <c r="CJ74" s="3"/>
      <c r="CK74" s="3"/>
      <c r="CL74" s="3"/>
      <c r="CM74" s="3"/>
      <c r="CN74" s="3"/>
      <c r="CO74" s="3"/>
      <c r="CP74" s="3"/>
      <c r="CQ74" s="3"/>
      <c r="CR74" s="3"/>
      <c r="CS74" s="3"/>
      <c r="CT74" s="3"/>
      <c r="CU74" s="3"/>
      <c r="CV74" s="3"/>
      <c r="CW74" s="3"/>
      <c r="CX74" s="3"/>
      <c r="CY74" s="3"/>
      <c r="CZ74" s="3"/>
      <c r="DA74" s="3"/>
      <c r="DB74" s="3"/>
      <c r="DC74" s="3"/>
      <c r="DD74" s="3"/>
      <c r="DE74" s="5"/>
      <c r="DF74" s="5"/>
      <c r="DG74" s="5"/>
      <c r="DH74" s="5"/>
      <c r="DI74" s="5"/>
      <c r="DJ74" s="5"/>
      <c r="DK74" s="5"/>
    </row>
    <row r="75" spans="1:115" ht="22.8" customHeight="1" x14ac:dyDescent="0.2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16"/>
      <c r="AZ75" s="15"/>
      <c r="BA75" s="15"/>
      <c r="BB75" s="15"/>
      <c r="BC75" s="15"/>
      <c r="BD75" s="15"/>
      <c r="BE75" s="15"/>
      <c r="BF75" s="15"/>
      <c r="BG75" s="15"/>
      <c r="BH75" s="11"/>
      <c r="BI75" s="11"/>
      <c r="BJ75" s="14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BZ75" s="3"/>
      <c r="CA75" s="3"/>
      <c r="CB75" s="3"/>
      <c r="CC75" s="3"/>
      <c r="CD75" s="3"/>
      <c r="CE75" s="3"/>
      <c r="CF75" s="3"/>
      <c r="CG75" s="3"/>
      <c r="CH75" s="3"/>
      <c r="CI75" s="3"/>
      <c r="CJ75" s="3"/>
      <c r="CK75" s="3"/>
      <c r="CL75" s="3"/>
      <c r="CM75" s="3"/>
      <c r="CN75" s="3"/>
      <c r="CO75" s="3"/>
      <c r="CP75" s="3"/>
      <c r="CQ75" s="3"/>
      <c r="CR75" s="3"/>
      <c r="CS75" s="3"/>
      <c r="CT75" s="3"/>
      <c r="CU75" s="3"/>
      <c r="CV75" s="3"/>
      <c r="CW75" s="3"/>
      <c r="CX75" s="3"/>
      <c r="CY75" s="3"/>
      <c r="CZ75" s="3"/>
      <c r="DA75" s="3"/>
      <c r="DB75" s="3"/>
      <c r="DC75" s="3"/>
      <c r="DD75" s="3"/>
      <c r="DE75" s="5"/>
      <c r="DF75" s="5"/>
      <c r="DG75" s="5"/>
      <c r="DH75" s="5"/>
      <c r="DI75" s="5"/>
      <c r="DJ75" s="5"/>
      <c r="DK75" s="5"/>
    </row>
    <row r="76" spans="1:115" x14ac:dyDescent="0.2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16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  <c r="CB76" s="3"/>
      <c r="CC76" s="3"/>
      <c r="CD76" s="3"/>
      <c r="CE76" s="3"/>
      <c r="CF76" s="3"/>
      <c r="CG76" s="3"/>
      <c r="CH76" s="3"/>
      <c r="CI76" s="3"/>
      <c r="CJ76" s="3"/>
      <c r="CK76" s="3"/>
      <c r="CL76" s="3"/>
      <c r="CM76" s="3"/>
      <c r="CN76" s="3"/>
      <c r="CO76" s="3"/>
      <c r="CP76" s="3"/>
      <c r="CQ76" s="3"/>
      <c r="CR76" s="3"/>
      <c r="CS76" s="3"/>
      <c r="CT76" s="3"/>
      <c r="CU76" s="3"/>
      <c r="CV76" s="3"/>
      <c r="CW76" s="3"/>
      <c r="CX76" s="3"/>
      <c r="CY76" s="3"/>
      <c r="CZ76" s="3"/>
      <c r="DA76" s="3"/>
      <c r="DB76" s="3"/>
      <c r="DC76" s="3"/>
      <c r="DD76" s="3"/>
      <c r="DE76" s="5"/>
      <c r="DF76" s="5"/>
      <c r="DG76" s="5"/>
      <c r="DH76" s="5"/>
      <c r="DI76" s="5"/>
      <c r="DJ76" s="5"/>
      <c r="DK76" s="5"/>
    </row>
    <row r="77" spans="1:115" x14ac:dyDescent="0.2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BZ77" s="3"/>
      <c r="CA77" s="3"/>
      <c r="CB77" s="3"/>
      <c r="CC77" s="3"/>
      <c r="CD77" s="3"/>
      <c r="CE77" s="3"/>
      <c r="CF77" s="3"/>
      <c r="CG77" s="3"/>
      <c r="CH77" s="3"/>
      <c r="CI77" s="3"/>
      <c r="CJ77" s="3"/>
      <c r="CK77" s="3"/>
      <c r="CL77" s="3"/>
      <c r="CM77" s="3"/>
      <c r="CN77" s="3"/>
      <c r="CO77" s="3"/>
      <c r="CP77" s="3"/>
      <c r="CQ77" s="3"/>
      <c r="CR77" s="3"/>
      <c r="CS77" s="3"/>
      <c r="CT77" s="3"/>
      <c r="CU77" s="3"/>
      <c r="CV77" s="3"/>
      <c r="CW77" s="3"/>
      <c r="CX77" s="3"/>
      <c r="CY77" s="3"/>
      <c r="CZ77" s="3"/>
      <c r="DA77" s="3"/>
      <c r="DB77" s="3"/>
      <c r="DC77" s="3"/>
      <c r="DD77" s="3"/>
      <c r="DE77" s="3"/>
      <c r="DF77" s="3"/>
      <c r="DG77" s="3"/>
      <c r="DH77" s="3"/>
      <c r="DI77" s="3"/>
      <c r="DJ77" s="3"/>
      <c r="DK77" s="3"/>
    </row>
    <row r="78" spans="1:115" x14ac:dyDescent="0.2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3"/>
      <c r="CQ78" s="3"/>
      <c r="CR78" s="3"/>
      <c r="CS78" s="3"/>
      <c r="CT78" s="3"/>
      <c r="CU78" s="3"/>
      <c r="CV78" s="3"/>
      <c r="CW78" s="3"/>
      <c r="CX78" s="3"/>
      <c r="CY78" s="3"/>
      <c r="CZ78" s="3"/>
      <c r="DA78" s="3"/>
      <c r="DB78" s="3"/>
      <c r="DC78" s="3"/>
      <c r="DD78" s="3"/>
      <c r="DE78" s="3"/>
      <c r="DF78" s="3"/>
      <c r="DG78" s="3"/>
      <c r="DH78" s="3"/>
      <c r="DI78" s="3"/>
      <c r="DJ78" s="3"/>
      <c r="DK78" s="3"/>
    </row>
    <row r="79" spans="1:115" x14ac:dyDescent="0.2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BZ79" s="3"/>
      <c r="CA79" s="3"/>
      <c r="CB79" s="3"/>
      <c r="CC79" s="3"/>
      <c r="CD79" s="3"/>
      <c r="CE79" s="3"/>
      <c r="CF79" s="3"/>
      <c r="CG79" s="3"/>
      <c r="CH79" s="3"/>
      <c r="CI79" s="3"/>
      <c r="CJ79" s="3"/>
      <c r="CK79" s="3"/>
      <c r="CL79" s="3"/>
      <c r="CM79" s="3"/>
      <c r="CN79" s="3"/>
      <c r="CO79" s="3"/>
      <c r="CP79" s="3"/>
      <c r="CQ79" s="3"/>
      <c r="CR79" s="3"/>
      <c r="CS79" s="3"/>
      <c r="CT79" s="3"/>
      <c r="CU79" s="3"/>
      <c r="CV79" s="3"/>
      <c r="CW79" s="3"/>
      <c r="CX79" s="3"/>
      <c r="CY79" s="3"/>
      <c r="CZ79" s="3"/>
      <c r="DA79" s="3"/>
      <c r="DB79" s="3"/>
      <c r="DC79" s="3"/>
      <c r="DD79" s="3"/>
      <c r="DE79" s="3"/>
      <c r="DF79" s="3"/>
      <c r="DG79" s="3"/>
      <c r="DH79" s="3"/>
      <c r="DI79" s="3"/>
      <c r="DJ79" s="3"/>
      <c r="DK79" s="3"/>
    </row>
    <row r="80" spans="1:115" x14ac:dyDescent="0.2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BZ80" s="3"/>
      <c r="CA80" s="3"/>
      <c r="CB80" s="3"/>
      <c r="CC80" s="3"/>
      <c r="CD80" s="3"/>
      <c r="CE80" s="3"/>
      <c r="CF80" s="3"/>
      <c r="CG80" s="3"/>
      <c r="CH80" s="3"/>
      <c r="CI80" s="3"/>
      <c r="CJ80" s="3"/>
      <c r="CK80" s="3"/>
      <c r="CL80" s="3"/>
      <c r="CM80" s="3"/>
      <c r="CN80" s="3"/>
      <c r="CO80" s="3"/>
      <c r="CP80" s="3"/>
      <c r="CQ80" s="3"/>
      <c r="CR80" s="3"/>
      <c r="CS80" s="3"/>
      <c r="CT80" s="3"/>
      <c r="CU80" s="3"/>
      <c r="CV80" s="3"/>
      <c r="CW80" s="3"/>
      <c r="CX80" s="3"/>
      <c r="CY80" s="3"/>
      <c r="CZ80" s="3"/>
      <c r="DA80" s="3"/>
      <c r="DB80" s="3"/>
      <c r="DC80" s="3"/>
      <c r="DD80" s="3"/>
      <c r="DE80" s="3"/>
      <c r="DF80" s="3"/>
      <c r="DG80" s="3"/>
      <c r="DH80" s="3"/>
      <c r="DI80" s="3"/>
      <c r="DJ80" s="3"/>
      <c r="DK80" s="3"/>
    </row>
    <row r="81" spans="1:115" x14ac:dyDescent="0.25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/>
      <c r="CA81" s="3"/>
      <c r="CB81" s="3"/>
      <c r="CC81" s="3"/>
      <c r="CD81" s="3"/>
      <c r="CE81" s="3"/>
      <c r="CF81" s="3"/>
      <c r="CG81" s="3"/>
      <c r="CH81" s="3"/>
      <c r="CI81" s="3"/>
      <c r="CJ81" s="3"/>
      <c r="CK81" s="3"/>
      <c r="CL81" s="3"/>
      <c r="CM81" s="3"/>
      <c r="CN81" s="3"/>
      <c r="CO81" s="3"/>
      <c r="CP81" s="3"/>
      <c r="CQ81" s="3"/>
      <c r="CR81" s="3"/>
      <c r="CS81" s="3"/>
      <c r="CT81" s="3"/>
      <c r="CU81" s="3"/>
      <c r="CV81" s="3"/>
      <c r="CW81" s="3"/>
      <c r="CX81" s="3"/>
      <c r="CY81" s="3"/>
      <c r="CZ81" s="3"/>
      <c r="DA81" s="3"/>
      <c r="DB81" s="3"/>
      <c r="DC81" s="3"/>
      <c r="DD81" s="3"/>
      <c r="DE81" s="3"/>
      <c r="DF81" s="3"/>
      <c r="DG81" s="3"/>
      <c r="DH81" s="3"/>
      <c r="DI81" s="3"/>
      <c r="DJ81" s="3"/>
      <c r="DK81" s="3"/>
    </row>
    <row r="82" spans="1:115" x14ac:dyDescent="0.25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BZ82" s="3"/>
      <c r="CA82" s="3"/>
      <c r="CB82" s="3"/>
      <c r="CC82" s="3"/>
      <c r="CD82" s="3"/>
      <c r="CE82" s="3"/>
      <c r="CF82" s="3"/>
      <c r="CG82" s="3"/>
      <c r="CH82" s="3"/>
      <c r="CI82" s="3"/>
      <c r="CJ82" s="3"/>
      <c r="CK82" s="3"/>
      <c r="CL82" s="3"/>
      <c r="CM82" s="3"/>
      <c r="CN82" s="3"/>
      <c r="CO82" s="3"/>
      <c r="CP82" s="3"/>
      <c r="CQ82" s="3"/>
      <c r="CR82" s="3"/>
      <c r="CS82" s="3"/>
      <c r="CT82" s="3"/>
      <c r="CU82" s="3"/>
      <c r="CV82" s="3"/>
      <c r="CW82" s="3"/>
      <c r="CX82" s="3"/>
      <c r="CY82" s="3"/>
      <c r="CZ82" s="3"/>
      <c r="DA82" s="3"/>
      <c r="DB82" s="3"/>
      <c r="DC82" s="3"/>
      <c r="DD82" s="3"/>
      <c r="DE82" s="3"/>
      <c r="DF82" s="3"/>
      <c r="DG82" s="3"/>
      <c r="DH82" s="3"/>
      <c r="DI82" s="3"/>
      <c r="DJ82" s="3"/>
      <c r="DK82" s="3"/>
    </row>
    <row r="83" spans="1:115" x14ac:dyDescent="0.25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BZ83" s="3"/>
      <c r="CA83" s="3"/>
      <c r="CB83" s="3"/>
      <c r="CC83" s="3"/>
      <c r="CD83" s="3"/>
      <c r="CE83" s="3"/>
      <c r="CF83" s="3"/>
      <c r="CG83" s="3"/>
      <c r="CH83" s="3"/>
      <c r="CI83" s="3"/>
      <c r="CJ83" s="3"/>
      <c r="CK83" s="3"/>
      <c r="CL83" s="3"/>
      <c r="CM83" s="3"/>
      <c r="CN83" s="3"/>
      <c r="CO83" s="3"/>
      <c r="CP83" s="3"/>
      <c r="CQ83" s="3"/>
      <c r="CR83" s="3"/>
      <c r="CS83" s="3"/>
      <c r="CT83" s="3"/>
      <c r="CU83" s="3"/>
      <c r="CV83" s="3"/>
      <c r="CW83" s="3"/>
      <c r="CX83" s="3"/>
      <c r="CY83" s="3"/>
      <c r="CZ83" s="3"/>
      <c r="DA83" s="3"/>
      <c r="DB83" s="3"/>
      <c r="DC83" s="3"/>
      <c r="DD83" s="3"/>
      <c r="DE83" s="3"/>
      <c r="DF83" s="3"/>
      <c r="DG83" s="3"/>
      <c r="DH83" s="3"/>
      <c r="DI83" s="3"/>
      <c r="DJ83" s="3"/>
      <c r="DK83" s="3"/>
    </row>
    <row r="84" spans="1:115" x14ac:dyDescent="0.25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</row>
    <row r="85" spans="1:115" x14ac:dyDescent="0.2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</row>
    <row r="86" spans="1:115" x14ac:dyDescent="0.25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</row>
    <row r="87" spans="1:115" x14ac:dyDescent="0.25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DE87" s="3"/>
      <c r="DF87" s="3"/>
      <c r="DG87" s="3"/>
      <c r="DH87" s="3"/>
      <c r="DI87" s="3"/>
      <c r="DJ87" s="3"/>
      <c r="DK87" s="3"/>
    </row>
    <row r="88" spans="1:115" x14ac:dyDescent="0.25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</row>
  </sheetData>
  <protectedRanges>
    <protectedRange sqref="AK6:AL6 AI8:AJ8" name="Diapazons4_32"/>
    <protectedRange sqref="AM6:AN6 AI10:AJ10" name="Diapazons4_33"/>
    <protectedRange sqref="AM8:AN8 AK10:AL10 AI12:AJ12 AO6:AP6" name="Diapazons4_35"/>
    <protectedRange sqref="AK12:AL12 AO8:AP8" name="Diapazons4_36"/>
    <protectedRange sqref="AO10:AP10 AM12:AN12" name="Diapazons4_37"/>
    <protectedRange sqref="I8 I6 I10 I12" name="Diapazons1"/>
    <protectedRange sqref="A3 A1" name="Diapazons3"/>
    <protectedRange sqref="B5:E12" name="Diapazons1_1"/>
    <protectedRange sqref="AH5:AH12" name="Diapazons1_2"/>
    <protectedRange sqref="F5:F12" name="Diapazons1_3"/>
    <protectedRange sqref="G5:H12" name="Diapazons1_4"/>
    <protectedRange sqref="A14" name="Diapazons3_2"/>
    <protectedRange sqref="D3 H3" name="Diapazons1_5"/>
    <protectedRange sqref="BA5:BA10 BB8:BC8 BB10:BE10 BI5:BI10 BF8:BG8 BF6:BG6" name="Diapazons3_1"/>
    <protectedRange sqref="AH3" name="Diapazons1_7"/>
    <protectedRange sqref="BD6:BE6" name="Diapazons3_1_2"/>
  </protectedRanges>
  <mergeCells count="198">
    <mergeCell ref="AM11:AN11"/>
    <mergeCell ref="AO11:AP11"/>
    <mergeCell ref="A14:B15"/>
    <mergeCell ref="C14:J15"/>
    <mergeCell ref="B26:AX26"/>
    <mergeCell ref="B27:AX27"/>
    <mergeCell ref="AB11:AB12"/>
    <mergeCell ref="AC11:AC12"/>
    <mergeCell ref="AD11:AD12"/>
    <mergeCell ref="AE11:AE12"/>
    <mergeCell ref="AF11:AF12"/>
    <mergeCell ref="AG11:AG12"/>
    <mergeCell ref="AH11:AH12"/>
    <mergeCell ref="AI11:AJ11"/>
    <mergeCell ref="AK11:AL11"/>
    <mergeCell ref="S11:S12"/>
    <mergeCell ref="T11:T12"/>
    <mergeCell ref="U11:U12"/>
    <mergeCell ref="V11:V12"/>
    <mergeCell ref="W11:W12"/>
    <mergeCell ref="X11:X12"/>
    <mergeCell ref="Y11:Y12"/>
    <mergeCell ref="Z11:Z12"/>
    <mergeCell ref="AA11:AA12"/>
    <mergeCell ref="J11:J12"/>
    <mergeCell ref="K11:K12"/>
    <mergeCell ref="L11:L12"/>
    <mergeCell ref="M11:M12"/>
    <mergeCell ref="N11:N12"/>
    <mergeCell ref="O11:O12"/>
    <mergeCell ref="P11:P12"/>
    <mergeCell ref="Q11:Q12"/>
    <mergeCell ref="R11:R12"/>
    <mergeCell ref="A11:A12"/>
    <mergeCell ref="B11:B12"/>
    <mergeCell ref="C11:C12"/>
    <mergeCell ref="D11:D12"/>
    <mergeCell ref="E11:E12"/>
    <mergeCell ref="F11:F12"/>
    <mergeCell ref="G11:G12"/>
    <mergeCell ref="H11:H12"/>
    <mergeCell ref="I11:I12"/>
    <mergeCell ref="AM9:AN9"/>
    <mergeCell ref="AO9:AP9"/>
    <mergeCell ref="AZ9:AZ10"/>
    <mergeCell ref="BA9:BA10"/>
    <mergeCell ref="BB9:BC9"/>
    <mergeCell ref="BD9:BE9"/>
    <mergeCell ref="BF9:BG9"/>
    <mergeCell ref="BH9:BH10"/>
    <mergeCell ref="BI9:BI10"/>
    <mergeCell ref="AB9:AB10"/>
    <mergeCell ref="AC9:AC10"/>
    <mergeCell ref="AD9:AD10"/>
    <mergeCell ref="AE9:AE10"/>
    <mergeCell ref="AF9:AF10"/>
    <mergeCell ref="AG9:AG10"/>
    <mergeCell ref="AH9:AH10"/>
    <mergeCell ref="AI9:AJ9"/>
    <mergeCell ref="AK9:AL9"/>
    <mergeCell ref="S9:S10"/>
    <mergeCell ref="T9:T10"/>
    <mergeCell ref="U9:U10"/>
    <mergeCell ref="V9:V10"/>
    <mergeCell ref="W9:W10"/>
    <mergeCell ref="X9:X10"/>
    <mergeCell ref="Y9:Y10"/>
    <mergeCell ref="Z9:Z10"/>
    <mergeCell ref="AA9:AA10"/>
    <mergeCell ref="J9:J10"/>
    <mergeCell ref="K9:K10"/>
    <mergeCell ref="L9:L10"/>
    <mergeCell ref="M9:M10"/>
    <mergeCell ref="N9:N10"/>
    <mergeCell ref="O9:O10"/>
    <mergeCell ref="P9:P10"/>
    <mergeCell ref="Q9:Q10"/>
    <mergeCell ref="R9:R10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AM7:AN7"/>
    <mergeCell ref="AO7:AP7"/>
    <mergeCell ref="AZ7:AZ8"/>
    <mergeCell ref="BA7:BA8"/>
    <mergeCell ref="BB7:BC7"/>
    <mergeCell ref="BD7:BE7"/>
    <mergeCell ref="BF7:BG7"/>
    <mergeCell ref="BH7:BH8"/>
    <mergeCell ref="BI7:BI8"/>
    <mergeCell ref="AB7:AB8"/>
    <mergeCell ref="AC7:AC8"/>
    <mergeCell ref="AD7:AD8"/>
    <mergeCell ref="AE7:AE8"/>
    <mergeCell ref="AF7:AF8"/>
    <mergeCell ref="AG7:AG8"/>
    <mergeCell ref="AH7:AH8"/>
    <mergeCell ref="AI7:AJ7"/>
    <mergeCell ref="AK7:AL7"/>
    <mergeCell ref="S7:S8"/>
    <mergeCell ref="T7:T8"/>
    <mergeCell ref="U7:U8"/>
    <mergeCell ref="V7:V8"/>
    <mergeCell ref="W7:W8"/>
    <mergeCell ref="X7:X8"/>
    <mergeCell ref="Y7:Y8"/>
    <mergeCell ref="Z7:Z8"/>
    <mergeCell ref="AA7:AA8"/>
    <mergeCell ref="BA5:BA6"/>
    <mergeCell ref="BB5:BC5"/>
    <mergeCell ref="BD5:BE5"/>
    <mergeCell ref="BF5:BG5"/>
    <mergeCell ref="BH5:BH6"/>
    <mergeCell ref="BI5:BI6"/>
    <mergeCell ref="A7:A8"/>
    <mergeCell ref="B7:B8"/>
    <mergeCell ref="C7:C8"/>
    <mergeCell ref="D7:D8"/>
    <mergeCell ref="E7:E8"/>
    <mergeCell ref="F7:F8"/>
    <mergeCell ref="G7:G8"/>
    <mergeCell ref="H7:H8"/>
    <mergeCell ref="I7:I8"/>
    <mergeCell ref="J7:J8"/>
    <mergeCell ref="K7:K8"/>
    <mergeCell ref="L7:L8"/>
    <mergeCell ref="M7:M8"/>
    <mergeCell ref="N7:N8"/>
    <mergeCell ref="O7:O8"/>
    <mergeCell ref="P7:P8"/>
    <mergeCell ref="Q7:Q8"/>
    <mergeCell ref="R7:R8"/>
    <mergeCell ref="AE5:AE6"/>
    <mergeCell ref="AF5:AF6"/>
    <mergeCell ref="AG5:AG6"/>
    <mergeCell ref="AH5:AH6"/>
    <mergeCell ref="AI5:AJ5"/>
    <mergeCell ref="AK5:AL5"/>
    <mergeCell ref="AM5:AN5"/>
    <mergeCell ref="AO5:AP5"/>
    <mergeCell ref="AZ5:AZ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BB4:BC4"/>
    <mergeCell ref="BD4:BE4"/>
    <mergeCell ref="BF4:BG4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AF4:AG4"/>
    <mergeCell ref="AI4:AJ4"/>
    <mergeCell ref="AK4:AL4"/>
    <mergeCell ref="AM4:AN4"/>
    <mergeCell ref="AO4:AP4"/>
    <mergeCell ref="AQ4:AR4"/>
    <mergeCell ref="AS4:AT4"/>
    <mergeCell ref="AU4:AV4"/>
    <mergeCell ref="AW4:AX4"/>
    <mergeCell ref="A1:AX1"/>
    <mergeCell ref="AZ1:BI3"/>
    <mergeCell ref="A3:B3"/>
    <mergeCell ref="E3:G3"/>
    <mergeCell ref="I3:J3"/>
    <mergeCell ref="K3:AD3"/>
    <mergeCell ref="AH3:AX3"/>
    <mergeCell ref="DE3:DG3"/>
    <mergeCell ref="DH3:DJ3"/>
  </mergeCells>
  <phoneticPr fontId="1" type="noConversion"/>
  <conditionalFormatting sqref="A1">
    <cfRule type="expression" priority="33">
      <formula>$A$1=""</formula>
    </cfRule>
    <cfRule type="expression" dxfId="159" priority="23">
      <formula>$A$1="Sacensību nosaukums"</formula>
    </cfRule>
  </conditionalFormatting>
  <conditionalFormatting sqref="A3:B3">
    <cfRule type="expression" priority="34">
      <formula>$A$3=""</formula>
    </cfRule>
    <cfRule type="expression" dxfId="158" priority="22">
      <formula>$A$3="Datums (dd.mm.gggg.)"</formula>
    </cfRule>
  </conditionalFormatting>
  <conditionalFormatting sqref="B7:B12">
    <cfRule type="expression" dxfId="157" priority="21">
      <formula>IF($D$3=4,(LEN(B7)-LEN(SUBSTITUTE(B7," ",""))&gt;2),(LEN(B7)-LEN(SUBSTITUTE(B7," ",""))&gt;1))</formula>
    </cfRule>
  </conditionalFormatting>
  <conditionalFormatting sqref="B7:E12 C5:E6">
    <cfRule type="cellIs" priority="1" operator="equal">
      <formula>""</formula>
    </cfRule>
  </conditionalFormatting>
  <conditionalFormatting sqref="C14">
    <cfRule type="expression" dxfId="156" priority="20">
      <formula>$C$14="Vārds, uzvārds, kvalifikācijas kategorija"</formula>
    </cfRule>
    <cfRule type="expression" priority="31">
      <formula>$C$14=""</formula>
    </cfRule>
  </conditionalFormatting>
  <conditionalFormatting sqref="H3">
    <cfRule type="expression" dxfId="155" priority="85">
      <formula>AND(D3=7,AE3=0)</formula>
    </cfRule>
    <cfRule type="expression" dxfId="154" priority="84">
      <formula>AND(D3=4,AE3=0)</formula>
    </cfRule>
    <cfRule type="expression" dxfId="153" priority="86">
      <formula>AND(D3=6,AE3=0)</formula>
    </cfRule>
  </conditionalFormatting>
  <conditionalFormatting sqref="AF5:AH12">
    <cfRule type="cellIs" priority="32" operator="equal">
      <formula>""</formula>
    </cfRule>
  </conditionalFormatting>
  <conditionalFormatting sqref="AH3">
    <cfRule type="expression" dxfId="152" priority="6">
      <formula>$AH$3="Sacensību vietas adrese"</formula>
    </cfRule>
    <cfRule type="expression" priority="7">
      <formula>$AH$3=""</formula>
    </cfRule>
  </conditionalFormatting>
  <conditionalFormatting sqref="AI8">
    <cfRule type="cellIs" dxfId="151" priority="75" stopIfTrue="1" operator="notEqual">
      <formula>AL6</formula>
    </cfRule>
    <cfRule type="expression" dxfId="150" priority="76" stopIfTrue="1">
      <formula>$AI$5=3</formula>
    </cfRule>
  </conditionalFormatting>
  <conditionalFormatting sqref="AI10">
    <cfRule type="expression" dxfId="149" priority="68" stopIfTrue="1">
      <formula>$AI$5=2</formula>
    </cfRule>
    <cfRule type="cellIs" dxfId="148" priority="67" stopIfTrue="1" operator="notEqual">
      <formula>AN6</formula>
    </cfRule>
  </conditionalFormatting>
  <conditionalFormatting sqref="AI12">
    <cfRule type="cellIs" dxfId="147" priority="51" stopIfTrue="1" operator="notEqual">
      <formula>AP6</formula>
    </cfRule>
    <cfRule type="expression" dxfId="146" priority="52" stopIfTrue="1">
      <formula>$AI$5=1</formula>
    </cfRule>
  </conditionalFormatting>
  <conditionalFormatting sqref="AI9:AL9">
    <cfRule type="cellIs" dxfId="145" priority="16" operator="equal">
      <formula>1</formula>
    </cfRule>
    <cfRule type="cellIs" dxfId="144" priority="17" operator="greaterThanOrEqual">
      <formula>2</formula>
    </cfRule>
  </conditionalFormatting>
  <conditionalFormatting sqref="AI11:AN11">
    <cfRule type="cellIs" dxfId="143" priority="14" operator="equal">
      <formula>1</formula>
    </cfRule>
    <cfRule type="cellIs" dxfId="142" priority="15" operator="greaterThanOrEqual">
      <formula>2</formula>
    </cfRule>
  </conditionalFormatting>
  <conditionalFormatting sqref="AJ8">
    <cfRule type="cellIs" dxfId="141" priority="77" stopIfTrue="1" operator="notEqual">
      <formula>AK6</formula>
    </cfRule>
    <cfRule type="expression" dxfId="140" priority="78" stopIfTrue="1">
      <formula>$AI$5=3</formula>
    </cfRule>
  </conditionalFormatting>
  <conditionalFormatting sqref="AJ10">
    <cfRule type="expression" dxfId="139" priority="70" stopIfTrue="1">
      <formula>$AI$5=2</formula>
    </cfRule>
    <cfRule type="cellIs" dxfId="138" priority="69" stopIfTrue="1" operator="notEqual">
      <formula>AM6</formula>
    </cfRule>
  </conditionalFormatting>
  <conditionalFormatting sqref="AJ12">
    <cfRule type="cellIs" dxfId="137" priority="53" stopIfTrue="1" operator="notEqual">
      <formula>AO6</formula>
    </cfRule>
    <cfRule type="expression" dxfId="136" priority="54" stopIfTrue="1">
      <formula>$AI$5=1</formula>
    </cfRule>
  </conditionalFormatting>
  <conditionalFormatting sqref="AK6">
    <cfRule type="expression" dxfId="135" priority="80" stopIfTrue="1">
      <formula>$AI$5=3</formula>
    </cfRule>
    <cfRule type="cellIs" dxfId="134" priority="79" stopIfTrue="1" operator="notEqual">
      <formula>AJ8</formula>
    </cfRule>
  </conditionalFormatting>
  <conditionalFormatting sqref="AK10">
    <cfRule type="expression" dxfId="133" priority="56" stopIfTrue="1">
      <formula>$AI$5=1</formula>
    </cfRule>
    <cfRule type="cellIs" dxfId="132" priority="55" stopIfTrue="1" operator="notEqual">
      <formula>AN8</formula>
    </cfRule>
  </conditionalFormatting>
  <conditionalFormatting sqref="AK12">
    <cfRule type="expression" dxfId="131" priority="44" stopIfTrue="1">
      <formula>$AI$5=2</formula>
    </cfRule>
    <cfRule type="cellIs" dxfId="130" priority="43" stopIfTrue="1" operator="notEqual">
      <formula>AP8</formula>
    </cfRule>
  </conditionalFormatting>
  <conditionalFormatting sqref="AK5:AP5 AI7:AJ7 AM7:AP7 AO9:AP9">
    <cfRule type="cellIs" dxfId="129" priority="18" operator="equal">
      <formula>1</formula>
    </cfRule>
    <cfRule type="cellIs" dxfId="128" priority="19" operator="greaterThanOrEqual">
      <formula>2</formula>
    </cfRule>
  </conditionalFormatting>
  <conditionalFormatting sqref="AL6">
    <cfRule type="expression" dxfId="127" priority="82" stopIfTrue="1">
      <formula>$AI$5=3</formula>
    </cfRule>
    <cfRule type="cellIs" dxfId="126" priority="81" stopIfTrue="1" operator="notEqual">
      <formula>AI8</formula>
    </cfRule>
  </conditionalFormatting>
  <conditionalFormatting sqref="AL10">
    <cfRule type="expression" dxfId="125" priority="58" stopIfTrue="1">
      <formula>$AI$5=1</formula>
    </cfRule>
    <cfRule type="cellIs" dxfId="124" priority="57" stopIfTrue="1" operator="notEqual">
      <formula>AM8</formula>
    </cfRule>
  </conditionalFormatting>
  <conditionalFormatting sqref="AL12">
    <cfRule type="cellIs" dxfId="123" priority="45" stopIfTrue="1" operator="notEqual">
      <formula>AO8</formula>
    </cfRule>
    <cfRule type="expression" dxfId="122" priority="46" stopIfTrue="1">
      <formula>$AI$5=2</formula>
    </cfRule>
  </conditionalFormatting>
  <conditionalFormatting sqref="AM6">
    <cfRule type="expression" dxfId="121" priority="72" stopIfTrue="1">
      <formula>$AI$5=2</formula>
    </cfRule>
    <cfRule type="cellIs" dxfId="120" priority="71" stopIfTrue="1" operator="notEqual">
      <formula>AJ10</formula>
    </cfRule>
  </conditionalFormatting>
  <conditionalFormatting sqref="AM8">
    <cfRule type="cellIs" dxfId="119" priority="59" stopIfTrue="1" operator="notEqual">
      <formula>AL10</formula>
    </cfRule>
    <cfRule type="expression" dxfId="118" priority="60" stopIfTrue="1">
      <formula>$AI$5=1</formula>
    </cfRule>
  </conditionalFormatting>
  <conditionalFormatting sqref="AM12">
    <cfRule type="cellIs" dxfId="117" priority="35" stopIfTrue="1" operator="notEqual">
      <formula>AP10</formula>
    </cfRule>
    <cfRule type="expression" dxfId="116" priority="36" stopIfTrue="1">
      <formula>$AI$5=3</formula>
    </cfRule>
  </conditionalFormatting>
  <conditionalFormatting sqref="AN6">
    <cfRule type="expression" dxfId="115" priority="74" stopIfTrue="1">
      <formula>$AI$5=2</formula>
    </cfRule>
    <cfRule type="cellIs" dxfId="114" priority="73" stopIfTrue="1" operator="notEqual">
      <formula>AI10</formula>
    </cfRule>
  </conditionalFormatting>
  <conditionalFormatting sqref="AN8">
    <cfRule type="cellIs" dxfId="113" priority="61" stopIfTrue="1" operator="notEqual">
      <formula>AK10</formula>
    </cfRule>
    <cfRule type="expression" dxfId="112" priority="62" stopIfTrue="1">
      <formula>$AI$5=1</formula>
    </cfRule>
  </conditionalFormatting>
  <conditionalFormatting sqref="AN12">
    <cfRule type="cellIs" dxfId="111" priority="37" stopIfTrue="1" operator="notEqual">
      <formula>AO10</formula>
    </cfRule>
    <cfRule type="expression" dxfId="110" priority="38" stopIfTrue="1">
      <formula>$AI$5=3</formula>
    </cfRule>
  </conditionalFormatting>
  <conditionalFormatting sqref="AO6">
    <cfRule type="cellIs" dxfId="109" priority="63" stopIfTrue="1" operator="notEqual">
      <formula>AJ12</formula>
    </cfRule>
    <cfRule type="expression" dxfId="108" priority="64" stopIfTrue="1">
      <formula>$AI$5=1</formula>
    </cfRule>
  </conditionalFormatting>
  <conditionalFormatting sqref="AO8">
    <cfRule type="expression" dxfId="107" priority="48" stopIfTrue="1">
      <formula>$AI$5=2</formula>
    </cfRule>
    <cfRule type="cellIs" dxfId="106" priority="47" stopIfTrue="1" operator="notEqual">
      <formula>AL12</formula>
    </cfRule>
  </conditionalFormatting>
  <conditionalFormatting sqref="AO10">
    <cfRule type="expression" dxfId="105" priority="40" stopIfTrue="1">
      <formula>$AI$5=3</formula>
    </cfRule>
    <cfRule type="cellIs" dxfId="104" priority="39" stopIfTrue="1" operator="notEqual">
      <formula>AN12</formula>
    </cfRule>
  </conditionalFormatting>
  <conditionalFormatting sqref="AP6">
    <cfRule type="cellIs" dxfId="103" priority="65" stopIfTrue="1" operator="notEqual">
      <formula>AI12</formula>
    </cfRule>
    <cfRule type="expression" dxfId="102" priority="66" stopIfTrue="1">
      <formula>$AI$5=1</formula>
    </cfRule>
  </conditionalFormatting>
  <conditionalFormatting sqref="AP8">
    <cfRule type="expression" dxfId="101" priority="50" stopIfTrue="1">
      <formula>$AI$5=2</formula>
    </cfRule>
    <cfRule type="cellIs" dxfId="100" priority="49" stopIfTrue="1" operator="notEqual">
      <formula>AK12</formula>
    </cfRule>
  </conditionalFormatting>
  <conditionalFormatting sqref="AP10">
    <cfRule type="expression" dxfId="99" priority="42" stopIfTrue="1">
      <formula>$AI$5=3</formula>
    </cfRule>
    <cfRule type="cellIs" dxfId="98" priority="41" stopIfTrue="1" operator="notEqual">
      <formula>AM12</formula>
    </cfRule>
  </conditionalFormatting>
  <conditionalFormatting sqref="BB8 BD10">
    <cfRule type="cellIs" dxfId="97" priority="29" operator="notEqual">
      <formula>BE6</formula>
    </cfRule>
  </conditionalFormatting>
  <conditionalFormatting sqref="BB10">
    <cfRule type="cellIs" dxfId="96" priority="25" operator="notEqual">
      <formula>BG6</formula>
    </cfRule>
  </conditionalFormatting>
  <conditionalFormatting sqref="BB7:BC7">
    <cfRule type="cellIs" dxfId="95" priority="12" operator="equal">
      <formula>1</formula>
    </cfRule>
    <cfRule type="cellIs" dxfId="94" priority="13" operator="greaterThanOrEqual">
      <formula>2</formula>
    </cfRule>
  </conditionalFormatting>
  <conditionalFormatting sqref="BB9:BE9">
    <cfRule type="cellIs" dxfId="93" priority="8" operator="equal">
      <formula>1</formula>
    </cfRule>
    <cfRule type="cellIs" dxfId="92" priority="9" operator="greaterThanOrEqual">
      <formula>2</formula>
    </cfRule>
  </conditionalFormatting>
  <conditionalFormatting sqref="BC8 BE10">
    <cfRule type="cellIs" dxfId="91" priority="83" operator="notEqual">
      <formula>BD6</formula>
    </cfRule>
  </conditionalFormatting>
  <conditionalFormatting sqref="BC10">
    <cfRule type="cellIs" dxfId="90" priority="27" operator="notEqual">
      <formula>BF6</formula>
    </cfRule>
  </conditionalFormatting>
  <conditionalFormatting sqref="BD6">
    <cfRule type="cellIs" dxfId="89" priority="5" operator="notEqual">
      <formula>BC8</formula>
    </cfRule>
  </conditionalFormatting>
  <conditionalFormatting sqref="BD5:BG5">
    <cfRule type="cellIs" dxfId="88" priority="3" operator="greaterThanOrEqual">
      <formula>2</formula>
    </cfRule>
    <cfRule type="cellIs" dxfId="87" priority="2" operator="equal">
      <formula>1</formula>
    </cfRule>
  </conditionalFormatting>
  <conditionalFormatting sqref="BE6">
    <cfRule type="cellIs" dxfId="86" priority="4" operator="notEqual">
      <formula>BB8</formula>
    </cfRule>
  </conditionalFormatting>
  <conditionalFormatting sqref="BF6">
    <cfRule type="cellIs" dxfId="85" priority="28" operator="notEqual">
      <formula>BC10</formula>
    </cfRule>
  </conditionalFormatting>
  <conditionalFormatting sqref="BF8">
    <cfRule type="cellIs" dxfId="84" priority="24" operator="notEqual">
      <formula>BE10</formula>
    </cfRule>
  </conditionalFormatting>
  <conditionalFormatting sqref="BF7:BG7">
    <cfRule type="cellIs" dxfId="83" priority="11" operator="greaterThanOrEqual">
      <formula>2</formula>
    </cfRule>
    <cfRule type="cellIs" dxfId="82" priority="10" operator="equal">
      <formula>1</formula>
    </cfRule>
  </conditionalFormatting>
  <conditionalFormatting sqref="BG6">
    <cfRule type="cellIs" dxfId="81" priority="26" operator="notEqual">
      <formula>BB10</formula>
    </cfRule>
  </conditionalFormatting>
  <conditionalFormatting sqref="BG8">
    <cfRule type="cellIs" dxfId="80" priority="30" operator="notEqual">
      <formula>BD10</formula>
    </cfRule>
  </conditionalFormatting>
  <dataValidations count="2">
    <dataValidation type="list" allowBlank="1" showInputMessage="1" showErrorMessage="1" sqref="D3" xr:uid="{00000000-0002-0000-0000-000000000000}">
      <formula1>$DE$4:$DG$4</formula1>
    </dataValidation>
    <dataValidation type="list" allowBlank="1" showInputMessage="1" showErrorMessage="1" sqref="H3" xr:uid="{00000000-0002-0000-0000-000001000000}">
      <formula1>$DH$4:$DJ$4</formula1>
    </dataValidation>
  </dataValidations>
  <printOptions horizontalCentered="1"/>
  <pageMargins left="0.19685039370078741" right="0.19685039370078741" top="0.39370078740157483" bottom="0.39370078740157483" header="0.51181102362204722" footer="0.51181102362204722"/>
  <pageSetup paperSize="9" scale="85" orientation="landscape" r:id="rId1"/>
  <headerFooter alignWithMargins="0"/>
  <ignoredErrors>
    <ignoredError sqref="AE6 AE8 J6" unlockedFormula="1"/>
    <ignoredError sqref="AE3" twoDigitTextYear="1"/>
  </ignoredErrors>
  <legacyDrawing r:id="rId2"/>
  <picture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Darblapas</vt:lpstr>
      </vt:variant>
      <vt:variant>
        <vt:i4>1</vt:i4>
      </vt:variant>
    </vt:vector>
  </HeadingPairs>
  <TitlesOfParts>
    <vt:vector size="1" baseType="lpstr">
      <vt:lpstr>Tabula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Boss</dc:creator>
  <cp:lastModifiedBy>Aija Pigita</cp:lastModifiedBy>
  <cp:lastPrinted>2026-05-14T18:27:14Z</cp:lastPrinted>
  <dcterms:created xsi:type="dcterms:W3CDTF">2022-07-18T20:36:03Z</dcterms:created>
  <dcterms:modified xsi:type="dcterms:W3CDTF">2026-07-05T13:51:42Z</dcterms:modified>
</cp:coreProperties>
</file>